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19425" windowHeight="10425"/>
  </bookViews>
  <sheets>
    <sheet name="PL2" sheetId="2" r:id="rId1"/>
  </sheets>
  <definedNames>
    <definedName name="_ftn1" localSheetId="0">'PL2'!#REF!</definedName>
    <definedName name="_ftn2" localSheetId="0">'PL2'!#REF!</definedName>
    <definedName name="_GoBack" localSheetId="0">'PL2'!#REF!</definedName>
    <definedName name="_xlnm.Print_Titles" localSheetId="0">'PL2'!$5:$6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2" l="1"/>
  <c r="I21" i="2"/>
  <c r="I20" i="2"/>
  <c r="I19" i="2"/>
  <c r="I18" i="2"/>
  <c r="I17" i="2"/>
  <c r="I16" i="2"/>
  <c r="I15" i="2"/>
  <c r="I14" i="2"/>
  <c r="I13" i="2"/>
  <c r="I12" i="2"/>
  <c r="I11" i="2"/>
  <c r="I10" i="2"/>
  <c r="D59" i="2"/>
  <c r="J193" i="2"/>
  <c r="K193" i="2"/>
  <c r="I193" i="2"/>
  <c r="J269" i="2"/>
  <c r="J270" i="2"/>
  <c r="J271" i="2"/>
  <c r="J268" i="2"/>
  <c r="I269" i="2"/>
  <c r="I270" i="2"/>
  <c r="I271" i="2"/>
  <c r="I268" i="2"/>
  <c r="J265" i="2"/>
  <c r="J266" i="2"/>
  <c r="J264" i="2"/>
  <c r="I265" i="2"/>
  <c r="I266" i="2"/>
  <c r="I264" i="2"/>
  <c r="J245" i="2"/>
  <c r="J246" i="2"/>
  <c r="J247" i="2"/>
  <c r="J244" i="2"/>
  <c r="I245" i="2"/>
  <c r="I246" i="2"/>
  <c r="I247" i="2"/>
  <c r="I244" i="2"/>
  <c r="I236" i="2"/>
  <c r="J229" i="2"/>
  <c r="I229" i="2"/>
  <c r="J202" i="2"/>
  <c r="J201" i="2"/>
  <c r="I202" i="2"/>
  <c r="I201" i="2"/>
  <c r="J195" i="2"/>
  <c r="J196" i="2"/>
  <c r="J197" i="2"/>
  <c r="J194" i="2"/>
  <c r="I195" i="2"/>
  <c r="I196" i="2"/>
  <c r="I197" i="2"/>
  <c r="I194" i="2"/>
  <c r="J157" i="2"/>
  <c r="J158" i="2"/>
  <c r="J159" i="2"/>
  <c r="J160" i="2"/>
  <c r="J161" i="2"/>
  <c r="J162" i="2"/>
  <c r="J163" i="2"/>
  <c r="J164" i="2"/>
  <c r="J165" i="2"/>
  <c r="I157" i="2"/>
  <c r="I158" i="2"/>
  <c r="I159" i="2"/>
  <c r="J156" i="2"/>
  <c r="I156" i="2"/>
  <c r="J151" i="2"/>
  <c r="J152" i="2"/>
  <c r="I151" i="2"/>
  <c r="I152" i="2"/>
  <c r="J150" i="2"/>
  <c r="I150" i="2"/>
  <c r="I147" i="2"/>
  <c r="I139" i="2"/>
  <c r="I138" i="2"/>
  <c r="I125" i="2"/>
  <c r="I126" i="2"/>
  <c r="I127" i="2"/>
  <c r="I128" i="2"/>
  <c r="I129" i="2"/>
  <c r="I130" i="2"/>
  <c r="I131" i="2"/>
  <c r="I132" i="2"/>
  <c r="I133" i="2"/>
  <c r="I134" i="2"/>
  <c r="I124" i="2"/>
  <c r="J125" i="2"/>
  <c r="J126" i="2"/>
  <c r="J127" i="2"/>
  <c r="J128" i="2"/>
  <c r="J129" i="2"/>
  <c r="J130" i="2"/>
  <c r="J131" i="2"/>
  <c r="J132" i="2"/>
  <c r="J133" i="2"/>
  <c r="J134" i="2"/>
  <c r="J124" i="2"/>
  <c r="J121" i="2"/>
  <c r="J122" i="2"/>
  <c r="J120" i="2"/>
  <c r="I121" i="2"/>
  <c r="I122" i="2"/>
  <c r="I120"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J83" i="2"/>
  <c r="I83" i="2"/>
  <c r="J60" i="2"/>
  <c r="J61" i="2"/>
  <c r="J62" i="2"/>
  <c r="J63" i="2"/>
  <c r="J64" i="2"/>
  <c r="J65" i="2"/>
  <c r="J66" i="2"/>
  <c r="J67" i="2"/>
  <c r="J68" i="2"/>
  <c r="J69" i="2"/>
  <c r="J70" i="2"/>
  <c r="J71" i="2"/>
  <c r="J72" i="2"/>
  <c r="J59" i="2"/>
  <c r="I60" i="2"/>
  <c r="I61" i="2"/>
  <c r="I62" i="2"/>
  <c r="I63" i="2"/>
  <c r="I64" i="2"/>
  <c r="I65" i="2"/>
  <c r="I66" i="2"/>
  <c r="I67" i="2"/>
  <c r="I68" i="2"/>
  <c r="I69" i="2"/>
  <c r="I70" i="2"/>
  <c r="I71" i="2"/>
  <c r="I72" i="2"/>
  <c r="I59" i="2"/>
  <c r="J56" i="2"/>
  <c r="J29" i="2"/>
  <c r="I29" i="2"/>
  <c r="J11" i="2"/>
  <c r="J12" i="2"/>
  <c r="J13" i="2"/>
  <c r="J14" i="2"/>
  <c r="J15" i="2"/>
  <c r="J16" i="2"/>
  <c r="J17" i="2"/>
  <c r="J18" i="2"/>
  <c r="J19" i="2"/>
  <c r="J20" i="2"/>
  <c r="J21" i="2"/>
  <c r="J22" i="2"/>
  <c r="J10" i="2"/>
  <c r="J9" i="2"/>
  <c r="I164" i="2"/>
  <c r="J170" i="2"/>
  <c r="J169" i="2"/>
  <c r="I170" i="2"/>
  <c r="I169" i="2"/>
  <c r="J55" i="2"/>
  <c r="I56" i="2"/>
  <c r="I55" i="2"/>
  <c r="J52" i="2"/>
  <c r="J51" i="2"/>
  <c r="I52" i="2"/>
  <c r="I51" i="2"/>
  <c r="I42" i="2"/>
  <c r="I43" i="2"/>
  <c r="I44" i="2"/>
  <c r="I45" i="2"/>
  <c r="I46" i="2"/>
  <c r="I47" i="2"/>
  <c r="I48" i="2"/>
  <c r="I49" i="2"/>
  <c r="I41" i="2"/>
  <c r="J32" i="2"/>
  <c r="J33" i="2"/>
  <c r="J34" i="2"/>
  <c r="J35" i="2"/>
  <c r="J36" i="2"/>
  <c r="J37" i="2"/>
  <c r="J38" i="2"/>
  <c r="J39" i="2"/>
  <c r="J40" i="2"/>
  <c r="J41" i="2"/>
  <c r="J42" i="2"/>
  <c r="J43" i="2"/>
  <c r="J44" i="2"/>
  <c r="J31" i="2"/>
  <c r="I32" i="2"/>
  <c r="I33" i="2"/>
  <c r="I34" i="2"/>
  <c r="I35" i="2"/>
  <c r="I36" i="2"/>
  <c r="I37" i="2"/>
  <c r="I38" i="2"/>
  <c r="I39" i="2"/>
  <c r="I31" i="2"/>
  <c r="J237" i="2"/>
  <c r="J238" i="2"/>
  <c r="J236" i="2"/>
  <c r="I237" i="2"/>
  <c r="I238" i="2"/>
  <c r="J148" i="2" l="1"/>
  <c r="J147" i="2"/>
  <c r="I148" i="2"/>
  <c r="I165" i="2"/>
  <c r="I9" i="2"/>
  <c r="G276" i="2"/>
  <c r="G275" i="2"/>
  <c r="G76" i="2"/>
  <c r="H33" i="2"/>
  <c r="H34" i="2"/>
  <c r="H36" i="2"/>
  <c r="H38" i="2"/>
  <c r="H39" i="2"/>
  <c r="H40" i="2"/>
  <c r="H43" i="2"/>
  <c r="H44" i="2"/>
  <c r="H45" i="2"/>
  <c r="H46" i="2"/>
  <c r="H47" i="2"/>
  <c r="H48" i="2"/>
  <c r="H49" i="2"/>
  <c r="G42" i="2"/>
  <c r="G35" i="2"/>
  <c r="G32" i="2"/>
  <c r="G31" i="2"/>
  <c r="G41" i="2" l="1"/>
  <c r="H10" i="2"/>
  <c r="H12" i="2"/>
  <c r="H13" i="2"/>
  <c r="H14" i="2"/>
  <c r="H15" i="2"/>
  <c r="H17" i="2"/>
  <c r="H19" i="2"/>
  <c r="H20" i="2"/>
  <c r="H21" i="2"/>
  <c r="H22" i="2"/>
  <c r="H28" i="2"/>
  <c r="H29" i="2"/>
  <c r="G18" i="2"/>
  <c r="G16" i="2" s="1"/>
  <c r="G11" i="2"/>
  <c r="G9" i="2" s="1"/>
  <c r="G27" i="2" l="1"/>
  <c r="G26" i="2"/>
  <c r="G25" i="2"/>
  <c r="G24" i="2"/>
  <c r="F18" i="2"/>
  <c r="F11" i="2"/>
  <c r="D18" i="2"/>
  <c r="D16" i="2" s="1"/>
  <c r="D11" i="2"/>
  <c r="D9" i="2" s="1"/>
  <c r="F37" i="2"/>
  <c r="F32" i="2"/>
  <c r="F42" i="2"/>
  <c r="F76" i="2"/>
  <c r="J253" i="2"/>
  <c r="J254" i="2"/>
  <c r="J255" i="2"/>
  <c r="J256" i="2"/>
  <c r="J257" i="2"/>
  <c r="J258" i="2"/>
  <c r="J259" i="2"/>
  <c r="J260" i="2"/>
  <c r="J261" i="2"/>
  <c r="J262" i="2"/>
  <c r="J252" i="2"/>
  <c r="I253" i="2"/>
  <c r="I254" i="2"/>
  <c r="I255" i="2"/>
  <c r="I256" i="2"/>
  <c r="I257" i="2"/>
  <c r="I258" i="2"/>
  <c r="I259" i="2"/>
  <c r="I260" i="2"/>
  <c r="I261" i="2"/>
  <c r="I262" i="2"/>
  <c r="I250" i="2"/>
  <c r="I249" i="2"/>
  <c r="F175" i="2"/>
  <c r="E76" i="2"/>
  <c r="D76" i="2"/>
  <c r="J174" i="2"/>
  <c r="J46" i="2"/>
  <c r="E42" i="2"/>
  <c r="E41" i="2" s="1"/>
  <c r="D42" i="2"/>
  <c r="D41" i="2" s="1"/>
  <c r="E35" i="2"/>
  <c r="D35" i="2"/>
  <c r="E32" i="2"/>
  <c r="E31" i="2" s="1"/>
  <c r="D32" i="2"/>
  <c r="D31" i="2" s="1"/>
  <c r="E156" i="2"/>
  <c r="F152" i="2"/>
  <c r="F151" i="2"/>
  <c r="F150" i="2"/>
  <c r="G150" i="2" s="1"/>
  <c r="F148" i="2"/>
  <c r="F147" i="2"/>
  <c r="E252" i="2"/>
  <c r="J49" i="2"/>
  <c r="G147" i="2" l="1"/>
  <c r="F16" i="2"/>
  <c r="H16" i="2" s="1"/>
  <c r="H18" i="2"/>
  <c r="G151" i="2"/>
  <c r="G152" i="2"/>
  <c r="G23" i="2"/>
  <c r="F41" i="2"/>
  <c r="H41" i="2" s="1"/>
  <c r="H42" i="2"/>
  <c r="F31" i="2"/>
  <c r="H31" i="2" s="1"/>
  <c r="H32" i="2"/>
  <c r="H26" i="2"/>
  <c r="F35" i="2"/>
  <c r="H35" i="2" s="1"/>
  <c r="H37" i="2"/>
  <c r="H27" i="2"/>
  <c r="G148" i="2"/>
  <c r="F9" i="2"/>
  <c r="H11" i="2"/>
  <c r="J175" i="2"/>
  <c r="F27" i="2"/>
  <c r="F26" i="2"/>
  <c r="F25" i="2"/>
  <c r="H25" i="2" s="1"/>
  <c r="F24" i="2"/>
  <c r="H24" i="2" s="1"/>
  <c r="I252" i="2"/>
  <c r="D24" i="2"/>
  <c r="D26" i="2"/>
  <c r="D25" i="2"/>
  <c r="D27" i="2"/>
  <c r="H9" i="2" l="1"/>
  <c r="F23" i="2"/>
  <c r="H23" i="2" s="1"/>
  <c r="D23" i="2"/>
</calcChain>
</file>

<file path=xl/sharedStrings.xml><?xml version="1.0" encoding="utf-8"?>
<sst xmlns="http://schemas.openxmlformats.org/spreadsheetml/2006/main" count="715" uniqueCount="490">
  <si>
    <t>ĐVT</t>
  </si>
  <si>
    <t>Giá trị tổng sản phẩm (GRDP - Giá SS 2010)</t>
  </si>
  <si>
    <t>Tỷ đồng</t>
  </si>
  <si>
    <t>%</t>
  </si>
  <si>
    <t>- Nông lâm, thủy sản</t>
  </si>
  <si>
    <t>- Công nghiệp - Xây dựng</t>
  </si>
  <si>
    <t>- Dịch vụ</t>
  </si>
  <si>
    <t>- Riêng thuế SP trừ trợ cấp SP</t>
  </si>
  <si>
    <t>- Riêng thuế SP (trừ trợ cấp SP)</t>
  </si>
  <si>
    <t xml:space="preserve">* Cơ cấu kinh tế theo giá  hiện hành </t>
  </si>
  <si>
    <t>GRDP bình quân đầu người  (Giá hiện hành)</t>
  </si>
  <si>
    <t>Tr. đồng</t>
  </si>
  <si>
    <t>Huy động vốn đầu tư toàn xã hội</t>
  </si>
  <si>
    <t>Tổng thu cân đối NSNN trên địa bàn</t>
  </si>
  <si>
    <t>Tỷ lệ trường học đạt chuẩn quốc gia</t>
  </si>
  <si>
    <t>Số lao động được giải quyết việc làm trong năm</t>
  </si>
  <si>
    <t>‰</t>
  </si>
  <si>
    <t>SỞ NÔNG NGHIỆP VÀ PTNT</t>
  </si>
  <si>
    <t xml:space="preserve"> Sản phẩm chủ yếu:</t>
  </si>
  <si>
    <t xml:space="preserve"> - Sản lượng lương thực có hạt</t>
  </si>
  <si>
    <t>Tấn</t>
  </si>
  <si>
    <t xml:space="preserve"> - Cà phê nhân</t>
  </si>
  <si>
    <t xml:space="preserve"> - Cao su mủ khô</t>
  </si>
  <si>
    <t xml:space="preserve"> - Hạt điều</t>
  </si>
  <si>
    <t xml:space="preserve"> - Hồ tiêu</t>
  </si>
  <si>
    <t xml:space="preserve"> - Lạc vỏ</t>
  </si>
  <si>
    <t xml:space="preserve"> - Mía cây</t>
  </si>
  <si>
    <t xml:space="preserve"> - Đậu tương</t>
  </si>
  <si>
    <t xml:space="preserve"> - Thịt hơi các loại</t>
  </si>
  <si>
    <t xml:space="preserve"> - Sản lượng đánh bắt và nuôi trồng thuỷ, hải sản</t>
  </si>
  <si>
    <t>Ha</t>
  </si>
  <si>
    <t>Tỷ lệ dân cư nông thôn được sử dụng nước hợp vệ sinh</t>
  </si>
  <si>
    <t>Tỷ lệ độ che phủ rừng (tính cả cây cao su)</t>
  </si>
  <si>
    <t>Tỷ lệ đảm bảo tưới cho cây trồng có nhu cầu tưới</t>
  </si>
  <si>
    <t>SỞ CÔNG THƯƠNG</t>
  </si>
  <si>
    <t>Sản phẩm chủ yếu</t>
  </si>
  <si>
    <t>1.000 Tấn</t>
  </si>
  <si>
    <t>m3</t>
  </si>
  <si>
    <t>1.000 lít</t>
  </si>
  <si>
    <t>1.000 tấn</t>
  </si>
  <si>
    <t>Chiếc</t>
  </si>
  <si>
    <t xml:space="preserve"> Tổng giá trị kim ngạch xuất khẩu trên địa bàn</t>
  </si>
  <si>
    <t>Triệu USD</t>
  </si>
  <si>
    <t xml:space="preserve">Tổng giá trị kim ngạch nhập khẩu trên địa bàn </t>
  </si>
  <si>
    <t>SỞ XÂY DỰNG</t>
  </si>
  <si>
    <t>Tỷ lệ chất thải rắn đô thị được thu gom và xử lý</t>
  </si>
  <si>
    <t xml:space="preserve"> Diện tích sàn nhà ở đô thị bình quân đầu người</t>
  </si>
  <si>
    <t>m2/người</t>
  </si>
  <si>
    <t xml:space="preserve"> Diện tích sàn nhà ở nông thôn bình quân đầu người</t>
  </si>
  <si>
    <t>SỞ GIAO THÔNG VÀ VẬN TẢI</t>
  </si>
  <si>
    <t xml:space="preserve">Tỷ lệ nhựa hóa, bê tông hóa đường tỉnh </t>
  </si>
  <si>
    <t xml:space="preserve">Tỷ lệ nhựa hóa, bê tông hóa đường huyện </t>
  </si>
  <si>
    <t xml:space="preserve">Tỷ lệ nhựa hóa, bê tông hóa đường xã, liên xã  </t>
  </si>
  <si>
    <t>SỞ TÀI NGUYÊN VÀ MÔI TRƯỜNG</t>
  </si>
  <si>
    <t>Cấp giấy chứng nhận QSD đất các tổ chức</t>
  </si>
  <si>
    <t xml:space="preserve">Tỷ  lệ khu, cụm công nghiệp đang hoạt động có hệ thống xử lý nước thải tập trung đạt tiêu chuẩn môi trường </t>
  </si>
  <si>
    <t xml:space="preserve"> SỞ Y TẾ </t>
  </si>
  <si>
    <t>Tỷ lệ xã có trạm y tế</t>
  </si>
  <si>
    <t>Tỷ lệ trạm y tế xã có bác sỹ phục vụ</t>
  </si>
  <si>
    <t>Tổng số giường bệnh (không tính giường bệnh trạm y tế)</t>
  </si>
  <si>
    <t>Giường bệnh</t>
  </si>
  <si>
    <t>Số  giường bệnh/vạn dân (không tính giường bệnh trạm y tế)</t>
  </si>
  <si>
    <t>Số bác sỹ/vạn dân</t>
  </si>
  <si>
    <t>Bác sỹ</t>
  </si>
  <si>
    <t>Tỷ suất chết của người mẹ trong thời gian thai sản trên 100.000 trẻ đẻ sống</t>
  </si>
  <si>
    <t xml:space="preserve"> Người </t>
  </si>
  <si>
    <t xml:space="preserve"> % </t>
  </si>
  <si>
    <t>Người</t>
  </si>
  <si>
    <t>SỞ GIÁO DỤC VÀ ĐÀO TẠO</t>
  </si>
  <si>
    <t xml:space="preserve"> Tỷ lệ phòng học được kiên cố hóa</t>
  </si>
  <si>
    <t>a</t>
  </si>
  <si>
    <t>b</t>
  </si>
  <si>
    <t>Đào tạo (tuyển mới)</t>
  </si>
  <si>
    <t xml:space="preserve">Trung cấp </t>
  </si>
  <si>
    <t>SỞ THÔNG TIN VÀ TRUYỀN THÔNG</t>
  </si>
  <si>
    <t>Số thuê bao điện thoại /100 dân</t>
  </si>
  <si>
    <t>Thuê bao</t>
  </si>
  <si>
    <t>Trong đó: Số thuê bao điện thoại cố định/100 dân</t>
  </si>
  <si>
    <t>Số thuê bao internet/100 dân</t>
  </si>
  <si>
    <t>Tỷ lệ người sử dụng internet</t>
  </si>
  <si>
    <t>SỞ VĂN HÓA - THỂ THAO VÀ DU LỊCH</t>
  </si>
  <si>
    <t>Tỷ lệ thôn, buôn, tổ dân phố đạt tiêu chuẩn văn hóa</t>
  </si>
  <si>
    <t>Tỷ lệ gia đình đạt tiêu chuẩn văn hoá</t>
  </si>
  <si>
    <t>Tỷ lệ người luyện tập thể dục thể thao thường xuyên</t>
  </si>
  <si>
    <t>Tỷ lệ gia đình luyện tập thể dục thể thao thường xuyên</t>
  </si>
  <si>
    <t>Tỷ lệ trường học đảm bảo giáo dục thể chất</t>
  </si>
  <si>
    <t>Tổng số lượt khách du lịch</t>
  </si>
  <si>
    <t>Tổng doanh thu du lịch</t>
  </si>
  <si>
    <t>BAN DÂN TỘC</t>
  </si>
  <si>
    <t>SỞ TÀI CHÍNH</t>
  </si>
  <si>
    <t>Mức giảm tỷ lệ hộ nghèo/năm</t>
  </si>
  <si>
    <t>CÔNG AN TỈNH</t>
  </si>
  <si>
    <t>BẢO HIỂM XÃ HỘI TỈNH</t>
  </si>
  <si>
    <t>* Giá trị tổng sản phẩm (GRDP - giá hiện hành)</t>
  </si>
  <si>
    <t>Tr đó: tổng lượt khách quốc tế</t>
  </si>
  <si>
    <t xml:space="preserve"> - Tuyến tỉnh</t>
  </si>
  <si>
    <t xml:space="preserve"> - Tuyến huyện, thành phố, TX</t>
  </si>
  <si>
    <t>Thu nội địa</t>
  </si>
  <si>
    <t>c</t>
  </si>
  <si>
    <t>Thu hải quan</t>
  </si>
  <si>
    <t>- Thu thuế và phí</t>
  </si>
  <si>
    <t>- Thu biện pháp tài chính</t>
  </si>
  <si>
    <t>Chi cân đối NSNN</t>
  </si>
  <si>
    <t>- Chi đầu tư phát triển</t>
  </si>
  <si>
    <t>- Chi thường xuyên</t>
  </si>
  <si>
    <t>- Chi bổ sung quỹ DTTC</t>
  </si>
  <si>
    <t>Trong đó : Tỷ lệ lao động có bằng cấp chứng chỉ</t>
  </si>
  <si>
    <t>SỞ KẾ HOẠCH VÀ ĐẦU TƯ</t>
  </si>
  <si>
    <t>D. nghiệp</t>
  </si>
  <si>
    <t>Dự án</t>
  </si>
  <si>
    <t>Số hợp tác xã (HTX) thành lập mới</t>
  </si>
  <si>
    <t>HTX</t>
  </si>
  <si>
    <t>Vụ</t>
  </si>
  <si>
    <t>Triệu đồng</t>
  </si>
  <si>
    <t>SỞ TƯ PHÁP</t>
  </si>
  <si>
    <t>Công tác bổ trợ tư pháp</t>
  </si>
  <si>
    <t>Xúc tiến đầu tư</t>
  </si>
  <si>
    <t>SỞ KHOA HỌC VÀ CÔNG NGHỆ</t>
  </si>
  <si>
    <t xml:space="preserve">Số doanh nghiệp thành lập mới </t>
  </si>
  <si>
    <t>Số doanh nghiệp giải thể</t>
  </si>
  <si>
    <t xml:space="preserve">Số doanh nghiệp tạm ngừng hoạt động </t>
  </si>
  <si>
    <t>Tỷ suất tử vong trẻ em dưới 5 tuổi</t>
  </si>
  <si>
    <t>Tỷ suất tử vong trẻ em dưới 1 tuổi</t>
  </si>
  <si>
    <t>- Số dự án phê duyệt quyết định chủ trương đầu tư, trong đó:</t>
  </si>
  <si>
    <t xml:space="preserve"> + Tổng vốn đầu tư đăng ký</t>
  </si>
  <si>
    <t>Cao đẳng</t>
  </si>
  <si>
    <t>Thực hiện cho vay các chương trình tín dụng</t>
  </si>
  <si>
    <t>Tổng dư nợ cho vay nền kinh tế</t>
  </si>
  <si>
    <t>Cuộc</t>
  </si>
  <si>
    <t>Số phương tiện đo được kiểm định</t>
  </si>
  <si>
    <t>Phương tiện</t>
  </si>
  <si>
    <t>Trường hợp</t>
  </si>
  <si>
    <t>Văn bản</t>
  </si>
  <si>
    <t xml:space="preserve">Phát hành Bản tin Tư pháp </t>
  </si>
  <si>
    <t>Cuốn</t>
  </si>
  <si>
    <t>Số vụ việc, đối tượng được TGPL</t>
  </si>
  <si>
    <t>Vụ/đối tượng</t>
  </si>
  <si>
    <t>Cấp phiếu LLTP</t>
  </si>
  <si>
    <t>Phiếu</t>
  </si>
  <si>
    <t>Đơn vị</t>
  </si>
  <si>
    <t xml:space="preserve">Tổng nguồn vốn huy động </t>
  </si>
  <si>
    <t xml:space="preserve">Tổng số tiền thu BHXH, BHYT, BHTN  </t>
  </si>
  <si>
    <t>Giấy</t>
  </si>
  <si>
    <t xml:space="preserve"> Tổng mức bán lẻ hàng hoá và doanh thu dịch vụ</t>
  </si>
  <si>
    <t>Tỷ lệ xã có hệ thống thông tin liên lạc thông suốt</t>
  </si>
  <si>
    <t>Số cơ sở phân theo tiêu chuẩn sao và chưa phân sao của các đơn vị hoạt động lưu trú trên địa bàn.</t>
  </si>
  <si>
    <t>Kết quả hoạt động Bưu chính</t>
  </si>
  <si>
    <t>Đề tài, DA</t>
  </si>
  <si>
    <t>Sơ cấp</t>
  </si>
  <si>
    <t>Dạy nghề thường xuyên</t>
  </si>
  <si>
    <t>Trong đó: Mức giảm tỷ lệ hộ nghèo trong đồng bào dân tộc thiểu số</t>
  </si>
  <si>
    <t>1.1</t>
  </si>
  <si>
    <t>1.2</t>
  </si>
  <si>
    <t>1.3</t>
  </si>
  <si>
    <t>2.1</t>
  </si>
  <si>
    <t>2.2</t>
  </si>
  <si>
    <t>3.1</t>
  </si>
  <si>
    <t>3.2</t>
  </si>
  <si>
    <t>3.3</t>
  </si>
  <si>
    <t>4.1</t>
  </si>
  <si>
    <t>7.1</t>
  </si>
  <si>
    <t>7.2</t>
  </si>
  <si>
    <t>7.3</t>
  </si>
  <si>
    <t>8.1</t>
  </si>
  <si>
    <t>8.2</t>
  </si>
  <si>
    <t>8.3</t>
  </si>
  <si>
    <t>8.4</t>
  </si>
  <si>
    <t>10.1</t>
  </si>
  <si>
    <t>10.2</t>
  </si>
  <si>
    <t>10.3</t>
  </si>
  <si>
    <t>11.1</t>
  </si>
  <si>
    <t>11.2</t>
  </si>
  <si>
    <t>11.3</t>
  </si>
  <si>
    <t>11.4</t>
  </si>
  <si>
    <t>12.1</t>
  </si>
  <si>
    <t>12.2</t>
  </si>
  <si>
    <t>12.3</t>
  </si>
  <si>
    <t>12.4</t>
  </si>
  <si>
    <t>14.1</t>
  </si>
  <si>
    <t>14.2</t>
  </si>
  <si>
    <t>15.1</t>
  </si>
  <si>
    <t>15.2</t>
  </si>
  <si>
    <t>16.1</t>
  </si>
  <si>
    <t>16.2</t>
  </si>
  <si>
    <t>4.2</t>
  </si>
  <si>
    <t>4.3</t>
  </si>
  <si>
    <t>-</t>
  </si>
  <si>
    <t>Chi nhánh</t>
  </si>
  <si>
    <t>Số doanh nghiệp tạm ngừng hoạt động đã quay trở lại hoạt động</t>
  </si>
  <si>
    <t>DN, CN</t>
  </si>
  <si>
    <t>- Chi trả nợ lãi</t>
  </si>
  <si>
    <t>- Các khoản thu khác (XSKT)</t>
  </si>
  <si>
    <t>- Dự phòng</t>
  </si>
  <si>
    <t>Mức giảm tỷ suất sinh</t>
  </si>
  <si>
    <t>TT</t>
  </si>
  <si>
    <t>bộ</t>
  </si>
  <si>
    <t>Nhóm CN chế biến, chế tạo</t>
  </si>
  <si>
    <t>1- Sơ chế cà phê</t>
  </si>
  <si>
    <t>2- Cà phê bột</t>
  </si>
  <si>
    <t>3- Cà phê hòa tan</t>
  </si>
  <si>
    <t xml:space="preserve">4- Hạt điều nhân </t>
  </si>
  <si>
    <t>5- Tinh bột sắn</t>
  </si>
  <si>
    <t>6- Đường các loại</t>
  </si>
  <si>
    <t>7- Cao su CB và sản phẩm cao su</t>
  </si>
  <si>
    <t>8- Ca cao</t>
  </si>
  <si>
    <t>9- Sơ chế tinh bột ngô</t>
  </si>
  <si>
    <t>11- Rượu, nước giải khát, nước lọc</t>
  </si>
  <si>
    <t>12- Bia các loại</t>
  </si>
  <si>
    <t>13- Đá cây</t>
  </si>
  <si>
    <t>14- Bánh kẹo các loại</t>
  </si>
  <si>
    <t>15- Muối Iốt, muối chế biến</t>
  </si>
  <si>
    <t>16- Phân vi sinh</t>
  </si>
  <si>
    <t>17- Thức ăn gia súc</t>
  </si>
  <si>
    <t>18- Quần áo, sản phẩm dệt</t>
  </si>
  <si>
    <t>19- Gỗ xẻ các loại</t>
  </si>
  <si>
    <t>20- Gỗ tinh chế</t>
  </si>
  <si>
    <t>21- Ván nhân tạo, gỗ dán</t>
  </si>
  <si>
    <t>22- Mộc dân dụng</t>
  </si>
  <si>
    <t>23- Gỗ dăm</t>
  </si>
  <si>
    <t>24- Giày dép các loại</t>
  </si>
  <si>
    <t>25- Trang in</t>
  </si>
  <si>
    <t>26- Sản phẩm nhựa</t>
  </si>
  <si>
    <t>27- Bao bì các loại</t>
  </si>
  <si>
    <t>28- Than tổ ong</t>
  </si>
  <si>
    <t>29- Lưới thép</t>
  </si>
  <si>
    <t>30- Luyện cán thép</t>
  </si>
  <si>
    <t>31- Cán tôn</t>
  </si>
  <si>
    <t>32- Cửa sắt, nhôm các loại</t>
  </si>
  <si>
    <t>33- Thiết bị chế biến nông sản</t>
  </si>
  <si>
    <t>34- Bơm nước các loại</t>
  </si>
  <si>
    <t>Nhóm CN sản xuất và phân phối điện, nước</t>
  </si>
  <si>
    <t>Nhóm CN khai khoáng</t>
  </si>
  <si>
    <t>Trồng rừng tập trung</t>
  </si>
  <si>
    <t>4.4</t>
  </si>
  <si>
    <t>4.5</t>
  </si>
  <si>
    <t>4.6</t>
  </si>
  <si>
    <t>6.1</t>
  </si>
  <si>
    <t>6.2</t>
  </si>
  <si>
    <t>6.3</t>
  </si>
  <si>
    <t>6.4</t>
  </si>
  <si>
    <t>6.5</t>
  </si>
  <si>
    <t>12.5</t>
  </si>
  <si>
    <t xml:space="preserve"> - Trứng các loại</t>
  </si>
  <si>
    <t>1000 quả</t>
  </si>
  <si>
    <t>NGÂN HÀNG NHÀ NƯỚC-  CHI NHÁNH TỈNH</t>
  </si>
  <si>
    <t>CSLT</t>
  </si>
  <si>
    <t>Phát triển doanh nghiệp</t>
  </si>
  <si>
    <t>Chi từ nguồn TW bổ sung có mục tiêu</t>
  </si>
  <si>
    <t>- Phân theo tiêu chuẩn 1-5 sao</t>
  </si>
  <si>
    <t>- Chưa phân theo tiêu chuẩn sao</t>
  </si>
  <si>
    <t>SỞ LAO ĐỘNG, THƯƠNG BINH VÀ XÃ HỘI</t>
  </si>
  <si>
    <t>Buồng</t>
  </si>
  <si>
    <t>Số buồng của các cơ sở lưu trú (CSLT) có đến 31/3; 30/6; 30/9; 31/12 trên địa bàn</t>
  </si>
  <si>
    <t>- Dư nợ cho vay theo các chương trình tín dụng của Ngân hàng Chính sách xã hội</t>
  </si>
  <si>
    <t>- Dư nợ cho vay xuất khẩu</t>
  </si>
  <si>
    <t>35- Củ quả sấy</t>
  </si>
  <si>
    <t>tấn</t>
  </si>
  <si>
    <t>36- Điện thương phẩm</t>
  </si>
  <si>
    <t>38- Nước máy ghi thu</t>
  </si>
  <si>
    <t>39- Đá xây dựng các loại</t>
  </si>
  <si>
    <t>40- Cát  xây dựng các loại</t>
  </si>
  <si>
    <t>41- Gạch nung quy chuẩn</t>
  </si>
  <si>
    <t>42- Gạch không nung</t>
  </si>
  <si>
    <t>43- Gạch lát các loại</t>
  </si>
  <si>
    <t>44- Đá Granit</t>
  </si>
  <si>
    <t>45- Bê tông và các sản phẩm từ bê tông</t>
  </si>
  <si>
    <t>46- Khai thác Fenspat</t>
  </si>
  <si>
    <t>37- Điện sản xuất</t>
  </si>
  <si>
    <t>Học viên</t>
  </si>
  <si>
    <t>- Chi tạo nguồn cải cách tiền lương</t>
  </si>
  <si>
    <t>Tỷ lệ dân số đô thị được sử dụng nước sạch</t>
  </si>
  <si>
    <t>Cấp giấy chứng nhận QSD đất hộ gia đình, cá nhân (giao cho UBND cấp huyện)</t>
  </si>
  <si>
    <t>Chuyển mục đích đất nông nghiệp sang phi nông nghiệp đối với hộ gia đình, cá nhân (giao cho UBND cấp huyện)</t>
  </si>
  <si>
    <t>Tỷ lệ lao động qua đào tạo so với tổng số lao động</t>
  </si>
  <si>
    <t xml:space="preserve">Số văn bản QPPL được thẩm định </t>
  </si>
  <si>
    <t>Tỷ lệ số xã đạt chuẩn nông thôn mới</t>
  </si>
  <si>
    <t>Bình quân tiêu chí xây dựng nông thôn mới đạt được trên một đơn vị xã</t>
  </si>
  <si>
    <t>Số TC/xã</t>
  </si>
  <si>
    <t xml:space="preserve">Số đơn vị cấp huyện đạt tiêu chuẩn nông thôn mới </t>
  </si>
  <si>
    <t>xã</t>
  </si>
  <si>
    <t>10.4</t>
  </si>
  <si>
    <t>10.5</t>
  </si>
  <si>
    <t>10.6</t>
  </si>
  <si>
    <t>10.7</t>
  </si>
  <si>
    <t>10.8</t>
  </si>
  <si>
    <t>10.9</t>
  </si>
  <si>
    <t>10.10</t>
  </si>
  <si>
    <t>10.11</t>
  </si>
  <si>
    <t>10.12</t>
  </si>
  <si>
    <t>15.3</t>
  </si>
  <si>
    <t>15.4</t>
  </si>
  <si>
    <t>15.5</t>
  </si>
  <si>
    <t>12.7</t>
  </si>
  <si>
    <t>9.1</t>
  </si>
  <si>
    <t>9.2</t>
  </si>
  <si>
    <t xml:space="preserve">                        + Xây dựng</t>
  </si>
  <si>
    <t xml:space="preserve">         Trong đó: + Công nghiệp</t>
  </si>
  <si>
    <t xml:space="preserve">            + Trong đó: Thóc</t>
  </si>
  <si>
    <t>BỘ CHỈ HUY QUÂN SỰ TỈNH</t>
  </si>
  <si>
    <t>Chỉ tiêu</t>
  </si>
  <si>
    <t xml:space="preserve">CỤC THỐNG KÊ </t>
  </si>
  <si>
    <t>9.3</t>
  </si>
  <si>
    <t>Thủ tục hành chính được tiếp nhận và trả kết quả qua dịch vụ bưu chính công ích</t>
  </si>
  <si>
    <t>Trong đó: Xuất khẩu lao động</t>
  </si>
  <si>
    <t>Tỷ lệ đô thị hóa</t>
  </si>
  <si>
    <t xml:space="preserve">Số người tham gia bảo hiểm y tế  </t>
  </si>
  <si>
    <t>SỞ NỘI VỤ</t>
  </si>
  <si>
    <t xml:space="preserve">Chỉ số cải cách hành chính (PAR Index) </t>
  </si>
  <si>
    <t>- Số dự án thu hút đầu tư, trong đó:</t>
  </si>
  <si>
    <t xml:space="preserve"> + Tổng vốn đầu tư đăng ký </t>
  </si>
  <si>
    <t xml:space="preserve"> - Số lượng cấp</t>
  </si>
  <si>
    <t xml:space="preserve"> - Diện tích cấp</t>
  </si>
  <si>
    <t xml:space="preserve"> - Số lượng công chứng </t>
  </si>
  <si>
    <t xml:space="preserve"> - Thu phí công chứng</t>
  </si>
  <si>
    <t xml:space="preserve"> - Số cuộc bán đấu giá tài sản </t>
  </si>
  <si>
    <t xml:space="preserve"> - Tỷ lệ đạt chỉ tiêu tuyển quân</t>
  </si>
  <si>
    <t>+ Số vụ</t>
  </si>
  <si>
    <t>+ Số người chết</t>
  </si>
  <si>
    <t>+ Số người bị thương</t>
  </si>
  <si>
    <t>Lượt khách</t>
  </si>
  <si>
    <t>Tỷ lệ trẻ em dưới 5 tuổi bị suy dinh dưỡng (cân nặng theo tuổi) giảm còn</t>
  </si>
  <si>
    <t>Tai nạn giao thông (giảm so với cùng kỳ)</t>
  </si>
  <si>
    <t>Tỷ lệ lao động nông nghiệp trong tổng số lao động tham gia hoạt động kinh tế</t>
  </si>
  <si>
    <t>Ghi chú</t>
  </si>
  <si>
    <t>11.5</t>
  </si>
  <si>
    <t xml:space="preserve">Tổng số tiền chi BHXH, BHYT, BHTN  </t>
  </si>
  <si>
    <t xml:space="preserve">Tổng số tiền nợ  BHXH, BHYT, BHTN  </t>
  </si>
  <si>
    <t>Công tác quản lý đề tài, dự án KH&amp;CN</t>
  </si>
  <si>
    <t>DỰ ÁN 1: Giải quyết tình trạng thiếu đất ở, nhà ở, đất sản xuất, nước sinh hoạt</t>
  </si>
  <si>
    <t>DỰ ÁN 2: Quy hoạch, sắp xếp, bố trí, ổn định dân cư ở những nơi cần thiết</t>
  </si>
  <si>
    <t>DỰ ÁN 3: Phát triển sản xuất nông, lâm nghiệp, phát huy tiềm năng, thế mạnh của vùng miền để sản xuất hàng hoá theo chuỗi giá trị</t>
  </si>
  <si>
    <t>DỰ ÁN 4: Đầu tư cơ sở hạ tầng thiết yếu, phục vụ sản xuất, đời sống trong vùng đồng bào dân tộc thiểu số và miền núi và các đơn vị sự nghiệp công của lĩnh vực dân tộc</t>
  </si>
  <si>
    <t>DỰ ÁN 5: Phát triển giáo dục đào tạo nâng cao chất lượng nguồn nhân lực</t>
  </si>
  <si>
    <t>DỰ ÁN 6: Bảo tồn, phát huy giá trị văn hoá truyền thống tốt đẹp của các dân tộc thiểu số gắn với phát triển du lịch</t>
  </si>
  <si>
    <t>DỰ ÁN 7: Chăm sóc sức khoẻ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</si>
  <si>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</si>
  <si>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rất ít người, nhóm dân tộc còn nhiều khó khăn</t>
  </si>
  <si>
    <t>Số xã đạt chuẩn nông thôn mới (lũy kế đến hết năm 2022)</t>
  </si>
  <si>
    <t>15.6</t>
  </si>
  <si>
    <t>15.7</t>
  </si>
  <si>
    <t>15.8</t>
  </si>
  <si>
    <t xml:space="preserve"> + Số vốn đăng ký</t>
  </si>
  <si>
    <t>Số HTX, Liên hiệp HTX còn hoạt động</t>
  </si>
  <si>
    <t xml:space="preserve">Tỷ lệ xã đạt Bộ tiêu chí quốc gia về y tế </t>
  </si>
  <si>
    <t>A</t>
  </si>
  <si>
    <t>B</t>
  </si>
  <si>
    <t>C</t>
  </si>
  <si>
    <t>9.4</t>
  </si>
  <si>
    <t>- Thuế SP (trừ trợ cấp SP)</t>
  </si>
  <si>
    <t>Đề án "Hỗ trợ hoạt động bình đẳng giới vùng DTTS giai đoạn 2018-2025" theo Quyết định số 1898/QĐ-TTg ngày 28/11/2017 của Thủ tướng Chính phủ</t>
  </si>
  <si>
    <t>Chương trình MTQG phát triển kinh tế - xã hội vùng đồng bào DTTS và miền núi</t>
  </si>
  <si>
    <t>DỰ ÁN 10. Truyền thông, tuyên truyền, vận động trong vùng đồng bào dân tộc thiểu số và miền núi. Kiểm tra, giám sát đánh giá việc tổ chức thực hiện Chương trình</t>
  </si>
  <si>
    <t xml:space="preserve">Dự án "Đẩy mạnh công tác tuyên truyền phòng, chống tội phạm về ma túy vùng đồng bào dân tộc thiểu số và miền núi giai đoạn 2022 - 2025"  trên địa bàn tỉnh </t>
  </si>
  <si>
    <t>- Tỷ lệ nợ xấu (nợ nhóm 3,4,5)</t>
  </si>
  <si>
    <t xml:space="preserve">                           + Xây dựng</t>
  </si>
  <si>
    <t>Tỷ lệ trả kết quả theo hình thức trực tuyến (Số lượng kết quả được trả trực tuyến trên môi trường mạng /Số lượng kết quả giải quyết thủ tục hành chính)</t>
  </si>
  <si>
    <t>Tỷ lệ thủ tục hành chính đáp ứng yêu cầu được triển khai dịch vụ công trực tuyến toàn trình</t>
  </si>
  <si>
    <t xml:space="preserve">Tỷ lệ bao phủ bảo hiểm y tế </t>
  </si>
  <si>
    <t>Tỷ lệ thất nghiệp khu vực thành thị giảm còn</t>
  </si>
  <si>
    <t>Tỷ lệ trẻ em dưới 1 tuổi tiêm đủ 8 loại vaccine</t>
  </si>
  <si>
    <t>14.3</t>
  </si>
  <si>
    <t>14.4</t>
  </si>
  <si>
    <t>14.5</t>
  </si>
  <si>
    <t>14.6</t>
  </si>
  <si>
    <t>14.7</t>
  </si>
  <si>
    <t>14.8</t>
  </si>
  <si>
    <t>15.9</t>
  </si>
  <si>
    <t xml:space="preserve"> Chính sách người có uy tín trong đồng bào dân tộc thiểu số - Đón tiếp, tặng quà các Đoàn đại biểu NCUT đến thăm, làm việc tại tỉnh (theo Quyết định số 12/QĐ-TTg của Thủ tướng Chính phủ )</t>
  </si>
  <si>
    <t>18.1</t>
  </si>
  <si>
    <t>18.2</t>
  </si>
  <si>
    <t>18.3</t>
  </si>
  <si>
    <t>18.4</t>
  </si>
  <si>
    <t>18.5</t>
  </si>
  <si>
    <t>Tỷ lệ trẻ trong độ tuổi đi học mẫu giáo</t>
  </si>
  <si>
    <t>Tỷ lệ trẻ 5 tuổi học mẫu giáo</t>
  </si>
  <si>
    <t>Tỷ lệ trẻ 6 tuổi vào lớp 1</t>
  </si>
  <si>
    <t>Tỷ lệ trẻ 11 tuổi đến 14 tuổi vào lớp 6</t>
  </si>
  <si>
    <t>Tỷ lệ HS THPT (15 tuổi vào lớp 10)</t>
  </si>
  <si>
    <t>13.1</t>
  </si>
  <si>
    <t>13.2</t>
  </si>
  <si>
    <t>13.3</t>
  </si>
  <si>
    <t>13.4</t>
  </si>
  <si>
    <t>13.5</t>
  </si>
  <si>
    <t>13.6</t>
  </si>
  <si>
    <t>13.7</t>
  </si>
  <si>
    <t xml:space="preserve"> - Số đề tài, dự án cấp tỉnh được tư vấn tuyển chọn</t>
  </si>
  <si>
    <t xml:space="preserve"> - Số đề tài cấp tỉnh được giao trực tiếp </t>
  </si>
  <si>
    <t xml:space="preserve">Số doanh nghiệp và chi nhánh của doanh nghiệp ngoài tỉnh đang tồn tại, hoạt động </t>
  </si>
  <si>
    <t>Số doanh nghiệp đang tồn tại, hoạt động</t>
  </si>
  <si>
    <t xml:space="preserve">Số chi nhánh của doanh nghiệp ngoài tỉnh đang tồn tại, hoạt động </t>
  </si>
  <si>
    <t>Thứ hạng Chỉ số cạnh tranh cấp tỉnh</t>
  </si>
  <si>
    <t>Thực hiện năm 2023</t>
  </si>
  <si>
    <t>Kế hoạch 
năm 2024</t>
  </si>
  <si>
    <t>NĂM 2024</t>
  </si>
  <si>
    <t>1,5-2,0</t>
  </si>
  <si>
    <t>3,0-4,0</t>
  </si>
  <si>
    <t>1,04%</t>
  </si>
  <si>
    <t>&lt;3%</t>
  </si>
  <si>
    <t>Đạt 87,33 điểm; xếp vị thứ 28/63 tỉnh, thành phố; tăng 10 bậc so với năm 2022</t>
  </si>
  <si>
    <t>Tăng 5-7 bậc so với năm 2023</t>
  </si>
  <si>
    <t>495</t>
  </si>
  <si>
    <t>63,28</t>
  </si>
  <si>
    <t>221,49</t>
  </si>
  <si>
    <t>&lt;43</t>
  </si>
  <si>
    <t>&lt;45</t>
  </si>
  <si>
    <t>≥95</t>
  </si>
  <si>
    <t>64.440 - 64.920</t>
  </si>
  <si>
    <t>23.300 - 23.500</t>
  </si>
  <si>
    <t>10.625 - 10.750</t>
  </si>
  <si>
    <t>6.825 - 6.850</t>
  </si>
  <si>
    <t>3.800 - 3.900</t>
  </si>
  <si>
    <t>27.900 - 28.050</t>
  </si>
  <si>
    <t>2.615 - 2.620</t>
  </si>
  <si>
    <t>133.680 - 134.663</t>
  </si>
  <si>
    <t>49.543 - 49.968</t>
  </si>
  <si>
    <t>23.210 - 23.459</t>
  </si>
  <si>
    <t>15.999 - 16.057</t>
  </si>
  <si>
    <t>7.212 - 7.401</t>
  </si>
  <si>
    <t>55.546 - 55.844</t>
  </si>
  <si>
    <t>5.382 - 5.392</t>
  </si>
  <si>
    <t>100,00 - 100,00</t>
  </si>
  <si>
    <t>37,06 - 37,11</t>
  </si>
  <si>
    <t>17,36 - 17,42</t>
  </si>
  <si>
    <t>41,55 - 41,47</t>
  </si>
  <si>
    <t>4,03 - 4,0</t>
  </si>
  <si>
    <t>68,8 - 69,3</t>
  </si>
  <si>
    <t xml:space="preserve"> - Sầu riêng</t>
  </si>
  <si>
    <t>85/151</t>
  </si>
  <si>
    <t>30 (3/10 khu, cụm CN)</t>
  </si>
  <si>
    <t>&gt;85</t>
  </si>
  <si>
    <t>&gt;90</t>
  </si>
  <si>
    <t>Giảm 02 tiêu chí</t>
  </si>
  <si>
    <t>Giảm 10 vụ = 4,65%</t>
  </si>
  <si>
    <t>Tăng 12 người = 7,32%</t>
  </si>
  <si>
    <t>Giảm 24 người = 21,82%</t>
  </si>
  <si>
    <t>Giảm cả 3 tiêu chí</t>
  </si>
  <si>
    <t xml:space="preserve"> + Cấp tỉnh thực hiện</t>
  </si>
  <si>
    <t xml:space="preserve"> + Cấp huyện thực hiện </t>
  </si>
  <si>
    <t>Các khoản thu khác (Viện trợ+hdđg)</t>
  </si>
  <si>
    <t>Tổng chi ngân sách địa phương</t>
  </si>
  <si>
    <t>*Trong đó thu tiền sử dụng đất:</t>
  </si>
  <si>
    <t>Số dự án mới</t>
  </si>
  <si>
    <t>Tổng mức đầu tư</t>
  </si>
  <si>
    <t>Lũy kế số dự án</t>
  </si>
  <si>
    <t>Về ODA</t>
  </si>
  <si>
    <t>9.5</t>
  </si>
  <si>
    <t>51/63</t>
  </si>
  <si>
    <t>Xếp hạng</t>
  </si>
  <si>
    <t>Phụ lục II</t>
  </si>
  <si>
    <t>75/151</t>
  </si>
  <si>
    <t>Tăng 6 xã so với năm 2023</t>
  </si>
  <si>
    <t>97,15</t>
  </si>
  <si>
    <t>10- xay xát gạo</t>
  </si>
  <si>
    <t>36- Lông mi nhân tạo</t>
  </si>
  <si>
    <t>81/149</t>
  </si>
  <si>
    <t>Tỷ lệ điều tra, khám phá tội phạm xâm phạm trật tự xã hội</t>
  </si>
  <si>
    <t>Tr đó: Tỷ lệ điều tra, làm rõ án rất nghiêm trọng, đặc biệt nghiêm trọng</t>
  </si>
  <si>
    <t>Ước tăng 5 bậc so với năm 2023</t>
  </si>
  <si>
    <t>4.7</t>
  </si>
  <si>
    <t>4.8</t>
  </si>
  <si>
    <t>4.9</t>
  </si>
  <si>
    <t>4.10</t>
  </si>
  <si>
    <t>Ước thực hiện năm 2024</t>
  </si>
  <si>
    <t>Thực hiện năm 2024 (chính thức đến 31/12/2024</t>
  </si>
  <si>
    <t>Chênh lệch giữa ước thực hiện và chính thức đến ngày 31/12/2024</t>
  </si>
  <si>
    <t>5=4-3</t>
  </si>
  <si>
    <t>6=4/2</t>
  </si>
  <si>
    <t>7=4/1</t>
  </si>
  <si>
    <t>66</t>
  </si>
  <si>
    <t>TH cả năm 2024 so với KH 
năm 2024 (%)</t>
  </si>
  <si>
    <t>TH cả năm 2024 so với thực hiện năm 2023 (%)</t>
  </si>
  <si>
    <r>
      <t>10</t>
    </r>
    <r>
      <rPr>
        <i/>
        <vertAlign val="superscript"/>
        <sz val="12"/>
        <color theme="1"/>
        <rFont val="Times New Roman"/>
        <family val="1"/>
      </rPr>
      <t>3</t>
    </r>
    <r>
      <rPr>
        <i/>
        <sz val="12"/>
        <color theme="1"/>
        <rFont val="Times New Roman"/>
        <family val="1"/>
      </rPr>
      <t xml:space="preserve"> Tấn</t>
    </r>
  </si>
  <si>
    <r>
      <t>10</t>
    </r>
    <r>
      <rPr>
        <i/>
        <vertAlign val="superscript"/>
        <sz val="12"/>
        <color theme="1"/>
        <rFont val="Times New Roman"/>
        <family val="1"/>
      </rPr>
      <t>3</t>
    </r>
    <r>
      <rPr>
        <i/>
        <sz val="12"/>
        <color theme="1"/>
        <rFont val="Times New Roman"/>
        <family val="1"/>
      </rPr>
      <t>chiếc</t>
    </r>
  </si>
  <si>
    <r>
      <t>m</t>
    </r>
    <r>
      <rPr>
        <i/>
        <vertAlign val="superscript"/>
        <sz val="12"/>
        <color theme="1"/>
        <rFont val="Times New Roman"/>
        <family val="1"/>
      </rPr>
      <t>3</t>
    </r>
  </si>
  <si>
    <r>
      <t>10</t>
    </r>
    <r>
      <rPr>
        <i/>
        <vertAlign val="superscript"/>
        <sz val="12"/>
        <color theme="1"/>
        <rFont val="Times New Roman"/>
        <family val="1"/>
      </rPr>
      <t>3</t>
    </r>
    <r>
      <rPr>
        <i/>
        <sz val="12"/>
        <color theme="1"/>
        <rFont val="Times New Roman"/>
        <family val="1"/>
      </rPr>
      <t>đôi</t>
    </r>
  </si>
  <si>
    <r>
      <t>10</t>
    </r>
    <r>
      <rPr>
        <i/>
        <vertAlign val="superscript"/>
        <sz val="12"/>
        <color theme="1"/>
        <rFont val="Times New Roman"/>
        <family val="1"/>
      </rPr>
      <t>6</t>
    </r>
    <r>
      <rPr>
        <i/>
        <sz val="12"/>
        <color theme="1"/>
        <rFont val="Times New Roman"/>
        <family val="1"/>
      </rPr>
      <t xml:space="preserve"> trang</t>
    </r>
  </si>
  <si>
    <r>
      <t>10</t>
    </r>
    <r>
      <rPr>
        <i/>
        <vertAlign val="superscript"/>
        <sz val="12"/>
        <color theme="1"/>
        <rFont val="Times New Roman"/>
        <family val="1"/>
      </rPr>
      <t>3</t>
    </r>
    <r>
      <rPr>
        <i/>
        <sz val="12"/>
        <color theme="1"/>
        <rFont val="Times New Roman"/>
        <family val="1"/>
      </rPr>
      <t xml:space="preserve"> m</t>
    </r>
    <r>
      <rPr>
        <i/>
        <vertAlign val="superscript"/>
        <sz val="12"/>
        <color theme="1"/>
        <rFont val="Times New Roman"/>
        <family val="1"/>
      </rPr>
      <t>2</t>
    </r>
  </si>
  <si>
    <r>
      <t>10</t>
    </r>
    <r>
      <rPr>
        <i/>
        <vertAlign val="superscript"/>
        <sz val="12"/>
        <color theme="1"/>
        <rFont val="Times New Roman"/>
        <family val="1"/>
      </rPr>
      <t>6</t>
    </r>
    <r>
      <rPr>
        <i/>
        <sz val="12"/>
        <color theme="1"/>
        <rFont val="Times New Roman"/>
        <family val="1"/>
      </rPr>
      <t xml:space="preserve"> Chiếc</t>
    </r>
  </si>
  <si>
    <r>
      <t>10</t>
    </r>
    <r>
      <rPr>
        <i/>
        <vertAlign val="superscript"/>
        <sz val="12"/>
        <color theme="1"/>
        <rFont val="Times New Roman"/>
        <family val="1"/>
      </rPr>
      <t>6</t>
    </r>
    <r>
      <rPr>
        <i/>
        <sz val="12"/>
        <color theme="1"/>
        <rFont val="Times New Roman"/>
        <family val="1"/>
      </rPr>
      <t xml:space="preserve"> Kwh</t>
    </r>
  </si>
  <si>
    <r>
      <t>1.000 m</t>
    </r>
    <r>
      <rPr>
        <i/>
        <vertAlign val="superscript"/>
        <sz val="12"/>
        <color theme="1"/>
        <rFont val="Times New Roman"/>
        <family val="1"/>
      </rPr>
      <t>3</t>
    </r>
  </si>
  <si>
    <r>
      <t>10</t>
    </r>
    <r>
      <rPr>
        <i/>
        <vertAlign val="superscript"/>
        <sz val="12"/>
        <color theme="1"/>
        <rFont val="Times New Roman"/>
        <family val="1"/>
      </rPr>
      <t>6</t>
    </r>
    <r>
      <rPr>
        <i/>
        <sz val="12"/>
        <color theme="1"/>
        <rFont val="Times New Roman"/>
        <family val="1"/>
      </rPr>
      <t xml:space="preserve"> Viên</t>
    </r>
  </si>
  <si>
    <r>
      <t>10</t>
    </r>
    <r>
      <rPr>
        <i/>
        <vertAlign val="superscript"/>
        <sz val="12"/>
        <color theme="1"/>
        <rFont val="Times New Roman"/>
        <family val="1"/>
      </rPr>
      <t>3</t>
    </r>
    <r>
      <rPr>
        <i/>
        <sz val="12"/>
        <color theme="1"/>
        <rFont val="Times New Roman"/>
        <family val="1"/>
      </rPr>
      <t>viên</t>
    </r>
  </si>
  <si>
    <r>
      <t>10</t>
    </r>
    <r>
      <rPr>
        <i/>
        <vertAlign val="superscript"/>
        <sz val="12"/>
        <color theme="1"/>
        <rFont val="Times New Roman"/>
        <family val="1"/>
      </rPr>
      <t>3</t>
    </r>
    <r>
      <rPr>
        <i/>
        <sz val="12"/>
        <color theme="1"/>
        <rFont val="Times New Roman"/>
        <family val="1"/>
      </rPr>
      <t xml:space="preserve"> viên</t>
    </r>
  </si>
  <si>
    <r>
      <t>10</t>
    </r>
    <r>
      <rPr>
        <i/>
        <vertAlign val="superscript"/>
        <sz val="12"/>
        <color theme="1"/>
        <rFont val="Times New Roman"/>
        <family val="1"/>
      </rPr>
      <t>3</t>
    </r>
    <r>
      <rPr>
        <i/>
        <sz val="12"/>
        <color theme="1"/>
        <rFont val="Times New Roman"/>
        <family val="1"/>
      </rPr>
      <t xml:space="preserve"> m2</t>
    </r>
  </si>
  <si>
    <t>giảm 13 vụ = 2,87%</t>
  </si>
  <si>
    <t>Tăng 18 người chết = 6.67%</t>
  </si>
  <si>
    <t>Tăng 09 người bị thương = 3,04%</t>
  </si>
  <si>
    <t>Giảm 01 tiêu chí (về số vụ)</t>
  </si>
  <si>
    <t>(Ban hành kèm theo Báo cáo số:             /BC-UBND ngày        /4/2025 của UBND tỉnh Đắk Lắk)</t>
  </si>
  <si>
    <t xml:space="preserve"> TỔNG HỢP CÁC CHỈ TIÊU KTXH, BẢO ĐẢM QUỐC PHÒNG, AN NINH CỦA TỈNH ĐẮK LẮK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</si>
</sst>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_(* #,##0.00_);_(* \(#,##0.00\);_(* &quot;-&quot;??_);_(@_)"/>
    <numFmt numFmtId="165" formatCode="_-* #,##0.00\ _₫_-;\-* #,##0.00\ _₫_-;_-* &quot;-&quot;??\ _₫_-;_-@_-"/>
    <numFmt numFmtId="166" formatCode="0;[Red]0"/>
    <numFmt numFmtId="167" formatCode="#,##0.0"/>
    <numFmt numFmtId="168" formatCode="_-* #,##0\ _₫_-;\-* #,##0\ _₫_-;_-* &quot;-&quot;??\ _₫_-;_-@_-"/>
    <numFmt numFmtId="169" formatCode="_(* #,##0.0_);_(* \(#,##0.0\);_(* &quot;-&quot;??_);_(@_)"/>
    <numFmt numFmtId="170" formatCode="_(* #,##0_);_(* \(#,##0\);_(* &quot;-&quot;??_);_(@_)"/>
    <numFmt numFmtId="171" formatCode="_-* #,##0.0\ _₫_-;\-* #,##0.0\ _₫_-;_-* &quot;-&quot;??\ _₫_-;_-@_-"/>
    <numFmt numFmtId="172" formatCode="0.0"/>
    <numFmt numFmtId="173" formatCode="_(* #,##0.000_);_(* \(#,##0.000\);_(* &quot;-&quot;??_);_(@_)"/>
    <numFmt numFmtId="174" formatCode="0.0%"/>
    <numFmt numFmtId="175" formatCode="_-[$€]* #,##0.00_-;\-[$€]* #,##0.00_-;_-[$€]* &quot;-&quot;??_-;_-@_-"/>
  </numFmts>
  <fonts count="19" x14ac:knownFonts="1">
    <font>
      <sz val="11"/>
      <color theme="1"/>
      <name val="Calibri"/>
      <family val="2"/>
      <charset val="163"/>
      <scheme val="minor"/>
    </font>
    <font>
      <sz val="10"/>
      <name val="Times New Roman"/>
      <family val="1"/>
    </font>
    <font>
      <sz val="12"/>
      <name val="Times New Roman"/>
      <family val="1"/>
    </font>
    <font>
      <sz val="10"/>
      <name val="Arial"/>
      <family val="2"/>
    </font>
    <font>
      <sz val="12"/>
      <name val=".VnTime"/>
      <family val="2"/>
    </font>
    <font>
      <sz val="8"/>
      <name val="Calibri"/>
      <family val="2"/>
      <charset val="163"/>
    </font>
    <font>
      <sz val="11"/>
      <color theme="1"/>
      <name val="Calibri"/>
      <family val="2"/>
      <charset val="163"/>
      <scheme val="minor"/>
    </font>
    <font>
      <sz val="11"/>
      <color theme="1"/>
      <name val="Calibri"/>
      <family val="2"/>
      <scheme val="minor"/>
    </font>
    <font>
      <i/>
      <sz val="11"/>
      <color theme="1"/>
      <name val="Times New Roman"/>
      <family val="1"/>
    </font>
    <font>
      <sz val="12"/>
      <color theme="1"/>
      <name val="Times New Roman"/>
      <family val="1"/>
    </font>
    <font>
      <i/>
      <sz val="12"/>
      <color theme="1"/>
      <name val="Times New Roman"/>
      <family val="1"/>
    </font>
    <font>
      <sz val="11"/>
      <color theme="1"/>
      <name val="Times New Roman"/>
      <family val="1"/>
    </font>
    <font>
      <sz val="14"/>
      <color theme="1"/>
      <name val="Times New Roman"/>
      <family val="1"/>
    </font>
    <font>
      <b/>
      <sz val="14"/>
      <color theme="1"/>
      <name val="Times New Roman"/>
      <family val="1"/>
    </font>
    <font>
      <i/>
      <sz val="14"/>
      <color theme="1"/>
      <name val="Times New Roman"/>
      <family val="1"/>
    </font>
    <font>
      <b/>
      <sz val="12"/>
      <color theme="1"/>
      <name val="Times New Roman"/>
      <family val="1"/>
    </font>
    <font>
      <b/>
      <i/>
      <sz val="12"/>
      <color theme="1"/>
      <name val="Times New Roman"/>
      <family val="1"/>
    </font>
    <font>
      <sz val="13"/>
      <color theme="1"/>
      <name val="Times New Roman"/>
      <family val="1"/>
    </font>
    <font>
      <i/>
      <vertAlign val="superscript"/>
      <sz val="12"/>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16">
    <xf numFmtId="0" fontId="0" fillId="0" borderId="0"/>
    <xf numFmtId="165" fontId="6"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7" fillId="0" borderId="0"/>
    <xf numFmtId="0" fontId="6" fillId="0" borderId="0"/>
    <xf numFmtId="0" fontId="2" fillId="0" borderId="0"/>
    <xf numFmtId="175" fontId="3" fillId="0" borderId="0"/>
    <xf numFmtId="0" fontId="4" fillId="0" borderId="0"/>
    <xf numFmtId="0" fontId="1" fillId="0" borderId="0"/>
    <xf numFmtId="0" fontId="3" fillId="0" borderId="0"/>
    <xf numFmtId="0" fontId="3" fillId="0" borderId="0"/>
    <xf numFmtId="0" fontId="2" fillId="0" borderId="0"/>
    <xf numFmtId="9" fontId="6" fillId="0" borderId="0" applyFont="0" applyFill="0" applyBorder="0" applyAlignment="0" applyProtection="0"/>
  </cellStyleXfs>
  <cellXfs count="228">
    <xf numFmtId="0" fontId="0" fillId="0" borderId="0" xfId="0"/>
    <xf numFmtId="0" fontId="9" fillId="0" borderId="1" xfId="14" applyFont="1" applyBorder="1" applyAlignment="1">
      <alignment horizontal="center" vertical="center"/>
    </xf>
    <xf numFmtId="49" fontId="9" fillId="0" borderId="1" xfId="0" applyNumberFormat="1" applyFont="1" applyBorder="1" applyAlignment="1">
      <alignment horizontal="left" vertical="center"/>
    </xf>
    <xf numFmtId="49" fontId="9" fillId="0" borderId="1" xfId="0" applyNumberFormat="1" applyFont="1" applyBorder="1" applyAlignment="1">
      <alignment horizontal="center" vertical="center"/>
    </xf>
    <xf numFmtId="3" fontId="9"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xf>
    <xf numFmtId="164" fontId="9" fillId="0" borderId="1" xfId="2" applyFont="1" applyFill="1" applyBorder="1" applyAlignment="1">
      <alignment vertical="center"/>
    </xf>
    <xf numFmtId="0" fontId="9" fillId="0" borderId="1" xfId="0" applyFont="1" applyBorder="1" applyAlignment="1">
      <alignment horizontal="center" vertical="center"/>
    </xf>
    <xf numFmtId="0" fontId="10" fillId="0" borderId="1" xfId="14" applyFont="1" applyBorder="1" applyAlignment="1">
      <alignment horizontal="center" vertical="center"/>
    </xf>
    <xf numFmtId="49" fontId="10" fillId="0" borderId="1" xfId="0" quotePrefix="1" applyNumberFormat="1" applyFont="1" applyBorder="1" applyAlignment="1">
      <alignment horizontal="left" vertical="center"/>
    </xf>
    <xf numFmtId="49" fontId="10" fillId="0" borderId="1" xfId="0" applyNumberFormat="1" applyFont="1" applyBorder="1" applyAlignment="1">
      <alignment horizontal="center" vertical="center"/>
    </xf>
    <xf numFmtId="3" fontId="10"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xf>
    <xf numFmtId="0" fontId="10" fillId="0" borderId="1" xfId="0" applyFont="1" applyBorder="1" applyAlignment="1">
      <alignment horizontal="center" vertical="center"/>
    </xf>
    <xf numFmtId="170" fontId="9" fillId="0" borderId="1" xfId="2" applyNumberFormat="1" applyFont="1" applyFill="1" applyBorder="1" applyAlignment="1">
      <alignment horizontal="right" vertical="center"/>
    </xf>
    <xf numFmtId="49" fontId="9" fillId="0" borderId="1" xfId="0" applyNumberFormat="1" applyFont="1" applyBorder="1" applyAlignment="1">
      <alignment horizontal="left" vertical="center" wrapText="1"/>
    </xf>
    <xf numFmtId="3" fontId="9" fillId="0" borderId="1" xfId="9" applyNumberFormat="1" applyFont="1" applyBorder="1" applyAlignment="1">
      <alignment vertical="center"/>
    </xf>
    <xf numFmtId="10" fontId="9" fillId="0" borderId="1" xfId="15" applyNumberFormat="1" applyFont="1" applyFill="1" applyBorder="1" applyAlignment="1">
      <alignment horizontal="right" vertical="center"/>
    </xf>
    <xf numFmtId="4" fontId="9" fillId="0" borderId="1" xfId="0" applyNumberFormat="1" applyFont="1" applyBorder="1" applyAlignment="1">
      <alignment horizontal="right" vertical="center" wrapText="1"/>
    </xf>
    <xf numFmtId="2" fontId="9" fillId="0" borderId="1" xfId="0" quotePrefix="1" applyNumberFormat="1" applyFont="1" applyBorder="1" applyAlignment="1">
      <alignment horizontal="right" vertical="center" wrapText="1"/>
    </xf>
    <xf numFmtId="2" fontId="9" fillId="0" borderId="1" xfId="0" applyNumberFormat="1" applyFont="1" applyBorder="1" applyAlignment="1">
      <alignment horizontal="right" vertical="center"/>
    </xf>
    <xf numFmtId="4" fontId="9" fillId="0" borderId="1" xfId="0" applyNumberFormat="1" applyFont="1" applyBorder="1" applyAlignment="1">
      <alignment horizontal="right" vertical="center"/>
    </xf>
    <xf numFmtId="0" fontId="9" fillId="0" borderId="1" xfId="0" applyFont="1" applyBorder="1" applyAlignment="1">
      <alignment vertical="center" wrapText="1"/>
    </xf>
    <xf numFmtId="0" fontId="9" fillId="0" borderId="1" xfId="0" quotePrefix="1" applyFont="1" applyBorder="1" applyAlignment="1">
      <alignment horizontal="right" vertical="center" wrapText="1"/>
    </xf>
    <xf numFmtId="3" fontId="9" fillId="0" borderId="1" xfId="0" quotePrefix="1" applyNumberFormat="1" applyFont="1" applyBorder="1" applyAlignment="1">
      <alignment horizontal="right" vertical="center" wrapText="1"/>
    </xf>
    <xf numFmtId="9" fontId="9" fillId="0" borderId="1" xfId="15" quotePrefix="1" applyFont="1" applyFill="1" applyBorder="1" applyAlignment="1">
      <alignment horizontal="right" vertical="center" wrapText="1"/>
    </xf>
    <xf numFmtId="10" fontId="9" fillId="0" borderId="1" xfId="15" applyNumberFormat="1" applyFont="1" applyFill="1" applyBorder="1" applyAlignment="1">
      <alignment horizontal="center" vertical="center" wrapText="1"/>
    </xf>
    <xf numFmtId="0" fontId="9" fillId="0" borderId="1" xfId="0" applyFont="1" applyBorder="1" applyAlignment="1">
      <alignment horizontal="right" vertical="center" wrapText="1"/>
    </xf>
    <xf numFmtId="167" fontId="9" fillId="0" borderId="1" xfId="6" applyNumberFormat="1" applyFont="1" applyBorder="1" applyAlignment="1">
      <alignment horizontal="right" vertical="center"/>
    </xf>
    <xf numFmtId="172" fontId="9" fillId="0" borderId="1" xfId="0" applyNumberFormat="1" applyFont="1" applyBorder="1" applyAlignment="1">
      <alignment horizontal="right" vertical="center"/>
    </xf>
    <xf numFmtId="167" fontId="9" fillId="0" borderId="1" xfId="0" applyNumberFormat="1" applyFont="1" applyBorder="1" applyAlignment="1">
      <alignment horizontal="right" vertical="center" wrapText="1"/>
    </xf>
    <xf numFmtId="2" fontId="9" fillId="0" borderId="1" xfId="0" applyNumberFormat="1" applyFont="1" applyBorder="1" applyAlignment="1">
      <alignment horizontal="right" vertical="center" wrapText="1"/>
    </xf>
    <xf numFmtId="165" fontId="9" fillId="0" borderId="1" xfId="1" applyFont="1" applyFill="1" applyBorder="1" applyAlignment="1">
      <alignment horizontal="center" vertical="center"/>
    </xf>
    <xf numFmtId="49" fontId="10" fillId="0" borderId="1" xfId="0" applyNumberFormat="1" applyFont="1" applyBorder="1" applyAlignment="1">
      <alignment horizontal="left" vertical="center" wrapText="1"/>
    </xf>
    <xf numFmtId="0" fontId="10" fillId="0" borderId="1" xfId="13" applyFont="1" applyBorder="1" applyAlignment="1">
      <alignment horizontal="center" vertical="center"/>
    </xf>
    <xf numFmtId="3" fontId="10" fillId="0" borderId="1" xfId="13" applyNumberFormat="1" applyFont="1" applyBorder="1" applyAlignment="1">
      <alignment horizontal="right" vertical="center"/>
    </xf>
    <xf numFmtId="49" fontId="10" fillId="0" borderId="1" xfId="0" applyNumberFormat="1" applyFont="1" applyBorder="1" applyAlignment="1">
      <alignment horizontal="center" vertical="center" wrapText="1"/>
    </xf>
    <xf numFmtId="4" fontId="10" fillId="0" borderId="1" xfId="12" applyNumberFormat="1" applyFont="1" applyBorder="1" applyAlignment="1">
      <alignment horizontal="center" vertical="center"/>
    </xf>
    <xf numFmtId="3" fontId="10" fillId="0" borderId="1" xfId="12" applyNumberFormat="1" applyFont="1" applyBorder="1" applyAlignment="1">
      <alignment horizontal="right" vertical="center"/>
    </xf>
    <xf numFmtId="3" fontId="9" fillId="0" borderId="1" xfId="0" applyNumberFormat="1" applyFont="1" applyBorder="1" applyAlignment="1">
      <alignment horizontal="right" wrapText="1"/>
    </xf>
    <xf numFmtId="0" fontId="9" fillId="0" borderId="1" xfId="0" quotePrefix="1" applyFont="1" applyBorder="1" applyAlignment="1">
      <alignment horizontal="center" vertical="center"/>
    </xf>
    <xf numFmtId="0" fontId="12" fillId="0" borderId="0" xfId="0" applyFont="1"/>
    <xf numFmtId="2" fontId="9" fillId="0" borderId="1" xfId="0" applyNumberFormat="1" applyFont="1" applyBorder="1" applyAlignment="1">
      <alignment vertical="center" wrapText="1"/>
    </xf>
    <xf numFmtId="168" fontId="9" fillId="0" borderId="1" xfId="1" applyNumberFormat="1" applyFont="1" applyFill="1" applyBorder="1" applyAlignment="1">
      <alignment horizontal="right" vertical="center" wrapText="1"/>
    </xf>
    <xf numFmtId="3" fontId="8" fillId="0" borderId="1" xfId="0" applyNumberFormat="1" applyFont="1" applyBorder="1"/>
    <xf numFmtId="3" fontId="11" fillId="0" borderId="1" xfId="0" applyNumberFormat="1" applyFont="1" applyBorder="1"/>
    <xf numFmtId="0" fontId="9"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center" vertical="center"/>
    </xf>
    <xf numFmtId="165" fontId="9" fillId="0" borderId="0" xfId="1" applyFont="1" applyFill="1" applyBorder="1" applyAlignment="1">
      <alignment vertical="center"/>
    </xf>
    <xf numFmtId="0" fontId="15" fillId="0" borderId="3" xfId="0" applyFont="1" applyBorder="1" applyAlignment="1">
      <alignment horizontal="center" vertical="center" wrapText="1"/>
    </xf>
    <xf numFmtId="0" fontId="15" fillId="0" borderId="0" xfId="0" applyFont="1" applyAlignment="1">
      <alignment horizontal="center" vertical="center"/>
    </xf>
    <xf numFmtId="0" fontId="15" fillId="0" borderId="5" xfId="0" applyFont="1" applyBorder="1" applyAlignment="1">
      <alignment horizontal="center" vertical="center" wrapText="1"/>
    </xf>
    <xf numFmtId="0" fontId="15" fillId="0" borderId="7"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0" xfId="0" applyFont="1"/>
    <xf numFmtId="0" fontId="15" fillId="0" borderId="4" xfId="0" applyFont="1" applyBorder="1" applyAlignment="1">
      <alignment horizontal="center" vertical="center" wrapText="1"/>
    </xf>
    <xf numFmtId="49" fontId="15" fillId="0" borderId="4" xfId="0" applyNumberFormat="1" applyFont="1" applyBorder="1" applyAlignment="1">
      <alignment horizontal="left" vertical="center" wrapText="1"/>
    </xf>
    <xf numFmtId="49" fontId="15" fillId="0" borderId="4" xfId="0" applyNumberFormat="1" applyFont="1" applyBorder="1" applyAlignment="1">
      <alignment horizontal="center" vertical="center" wrapText="1"/>
    </xf>
    <xf numFmtId="0" fontId="15" fillId="0" borderId="4" xfId="0" applyFont="1" applyBorder="1" applyAlignment="1">
      <alignment horizontal="center" vertical="center"/>
    </xf>
    <xf numFmtId="165" fontId="15" fillId="0" borderId="4" xfId="1" applyFont="1" applyFill="1" applyBorder="1" applyAlignment="1">
      <alignment horizontal="center" vertical="center"/>
    </xf>
    <xf numFmtId="0" fontId="9" fillId="0" borderId="1" xfId="0" applyFont="1" applyBorder="1" applyAlignment="1">
      <alignment horizontal="center" vertical="center" wrapText="1"/>
    </xf>
    <xf numFmtId="49" fontId="15" fillId="0" borderId="1" xfId="0" applyNumberFormat="1" applyFont="1" applyBorder="1" applyAlignment="1">
      <alignment horizontal="left" vertical="center" wrapText="1"/>
    </xf>
    <xf numFmtId="49" fontId="15" fillId="0" borderId="1" xfId="0" applyNumberFormat="1" applyFont="1" applyBorder="1" applyAlignment="1">
      <alignment horizontal="center" vertical="center" wrapText="1"/>
    </xf>
    <xf numFmtId="170" fontId="15" fillId="0" borderId="1" xfId="2" applyNumberFormat="1" applyFont="1" applyFill="1" applyBorder="1" applyAlignment="1">
      <alignment horizontal="center" vertical="center"/>
    </xf>
    <xf numFmtId="164" fontId="15" fillId="0" borderId="1" xfId="2" applyFont="1" applyFill="1" applyBorder="1" applyAlignment="1">
      <alignment horizontal="center" vertical="center"/>
    </xf>
    <xf numFmtId="164" fontId="15" fillId="0" borderId="1" xfId="1" applyNumberFormat="1" applyFont="1" applyFill="1" applyBorder="1" applyAlignment="1">
      <alignment horizontal="center" vertical="center"/>
    </xf>
    <xf numFmtId="0" fontId="15"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170" fontId="9" fillId="0" borderId="1" xfId="2" applyNumberFormat="1" applyFont="1" applyFill="1" applyBorder="1" applyAlignment="1">
      <alignment horizontal="center" vertical="center"/>
    </xf>
    <xf numFmtId="170" fontId="9" fillId="0" borderId="1" xfId="1" applyNumberFormat="1" applyFont="1" applyFill="1" applyBorder="1" applyAlignment="1">
      <alignment horizontal="center" vertical="center"/>
    </xf>
    <xf numFmtId="164" fontId="9" fillId="0" borderId="1" xfId="2" applyFont="1" applyFill="1" applyBorder="1" applyAlignment="1">
      <alignment horizontal="center" vertical="center"/>
    </xf>
    <xf numFmtId="164" fontId="9" fillId="0" borderId="1" xfId="1" applyNumberFormat="1" applyFont="1" applyFill="1" applyBorder="1" applyAlignment="1">
      <alignment horizontal="center" vertical="center"/>
    </xf>
    <xf numFmtId="0" fontId="10" fillId="0" borderId="1" xfId="0" applyFont="1" applyBorder="1" applyAlignment="1">
      <alignment horizontal="center" vertical="center" wrapText="1"/>
    </xf>
    <xf numFmtId="170" fontId="10" fillId="0" borderId="1" xfId="2" applyNumberFormat="1" applyFont="1" applyFill="1" applyBorder="1" applyAlignment="1">
      <alignment horizontal="center" vertical="center"/>
    </xf>
    <xf numFmtId="164" fontId="10" fillId="0" borderId="1" xfId="2" applyFont="1" applyFill="1" applyBorder="1" applyAlignment="1">
      <alignment horizontal="center" vertical="center"/>
    </xf>
    <xf numFmtId="164" fontId="10" fillId="0" borderId="1" xfId="1" applyNumberFormat="1" applyFont="1" applyFill="1" applyBorder="1" applyAlignment="1">
      <alignment horizontal="center" vertical="center"/>
    </xf>
    <xf numFmtId="0" fontId="16" fillId="0" borderId="1" xfId="0" applyFont="1" applyBorder="1" applyAlignment="1">
      <alignment horizontal="center" vertical="center"/>
    </xf>
    <xf numFmtId="0" fontId="16" fillId="0" borderId="0" xfId="0" applyFont="1" applyAlignment="1">
      <alignment horizontal="center" vertical="center"/>
    </xf>
    <xf numFmtId="0" fontId="15" fillId="0" borderId="1" xfId="0" applyFont="1" applyBorder="1" applyAlignment="1">
      <alignment horizontal="center" vertical="center" wrapText="1"/>
    </xf>
    <xf numFmtId="49" fontId="15" fillId="0" borderId="1" xfId="0" quotePrefix="1" applyNumberFormat="1" applyFont="1" applyBorder="1" applyAlignment="1">
      <alignment horizontal="left" vertical="center" wrapText="1"/>
    </xf>
    <xf numFmtId="170" fontId="15" fillId="0" borderId="1" xfId="2" applyNumberFormat="1" applyFont="1" applyFill="1" applyBorder="1" applyAlignment="1">
      <alignment horizontal="right" vertical="center"/>
    </xf>
    <xf numFmtId="164" fontId="15" fillId="0" borderId="1" xfId="2" applyFont="1" applyFill="1" applyBorder="1" applyAlignment="1">
      <alignment horizontal="right" vertical="center"/>
    </xf>
    <xf numFmtId="164" fontId="15" fillId="0" borderId="0" xfId="0" applyNumberFormat="1" applyFont="1" applyAlignment="1">
      <alignment horizontal="center" vertical="center"/>
    </xf>
    <xf numFmtId="170" fontId="9" fillId="0" borderId="1" xfId="2" applyNumberFormat="1" applyFont="1" applyFill="1" applyBorder="1" applyAlignment="1">
      <alignment horizontal="center" vertical="center" wrapText="1"/>
    </xf>
    <xf numFmtId="170" fontId="10" fillId="0" borderId="1" xfId="2" applyNumberFormat="1" applyFont="1" applyFill="1" applyBorder="1" applyAlignment="1">
      <alignment horizontal="center" vertical="center" wrapText="1"/>
    </xf>
    <xf numFmtId="164" fontId="10" fillId="0" borderId="1" xfId="2" applyFont="1" applyFill="1" applyBorder="1" applyAlignment="1">
      <alignment vertical="center"/>
    </xf>
    <xf numFmtId="49" fontId="9" fillId="0" borderId="1" xfId="0" quotePrefix="1" applyNumberFormat="1" applyFont="1" applyBorder="1" applyAlignment="1">
      <alignment horizontal="left" vertical="center" wrapText="1"/>
    </xf>
    <xf numFmtId="165" fontId="15" fillId="0" borderId="1" xfId="1" applyFont="1" applyFill="1" applyBorder="1" applyAlignment="1">
      <alignment horizontal="center" vertical="center" wrapText="1"/>
    </xf>
    <xf numFmtId="169" fontId="15" fillId="0" borderId="1" xfId="2" applyNumberFormat="1" applyFont="1" applyFill="1" applyBorder="1" applyAlignment="1">
      <alignment horizontal="center" vertical="center" wrapText="1"/>
    </xf>
    <xf numFmtId="165" fontId="9" fillId="0" borderId="1" xfId="1" applyFont="1" applyFill="1" applyBorder="1" applyAlignment="1">
      <alignment horizontal="center" vertical="center" wrapText="1"/>
    </xf>
    <xf numFmtId="169" fontId="15" fillId="0" borderId="0" xfId="0" applyNumberFormat="1" applyFont="1" applyAlignment="1">
      <alignment horizontal="center" vertical="center"/>
    </xf>
    <xf numFmtId="164" fontId="9" fillId="0" borderId="1" xfId="2"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165" fontId="15" fillId="0" borderId="1" xfId="1" applyFont="1" applyFill="1" applyBorder="1" applyAlignment="1">
      <alignment horizontal="center" vertical="center"/>
    </xf>
    <xf numFmtId="165" fontId="9" fillId="0" borderId="1" xfId="1" applyFont="1" applyFill="1" applyBorder="1" applyAlignment="1">
      <alignment horizontal="right" vertical="center" wrapText="1"/>
    </xf>
    <xf numFmtId="171" fontId="9" fillId="0" borderId="1" xfId="1" applyNumberFormat="1" applyFont="1" applyFill="1" applyBorder="1" applyAlignment="1">
      <alignment horizontal="right" vertical="center" wrapText="1"/>
    </xf>
    <xf numFmtId="3" fontId="9" fillId="0" borderId="1" xfId="1" applyNumberFormat="1" applyFont="1" applyFill="1" applyBorder="1" applyAlignment="1">
      <alignment horizontal="right" vertical="center"/>
    </xf>
    <xf numFmtId="49" fontId="10" fillId="0" borderId="1" xfId="0" quotePrefix="1" applyNumberFormat="1" applyFont="1" applyBorder="1" applyAlignment="1">
      <alignment horizontal="left" vertical="center" wrapText="1"/>
    </xf>
    <xf numFmtId="168" fontId="10" fillId="0" borderId="1" xfId="1" applyNumberFormat="1" applyFont="1" applyFill="1" applyBorder="1" applyAlignment="1">
      <alignment horizontal="right" vertical="center" wrapText="1"/>
    </xf>
    <xf numFmtId="3" fontId="10" fillId="0" borderId="1" xfId="1" applyNumberFormat="1" applyFont="1" applyFill="1" applyBorder="1" applyAlignment="1">
      <alignment horizontal="right" vertical="center"/>
    </xf>
    <xf numFmtId="171" fontId="10" fillId="0" borderId="1" xfId="1" applyNumberFormat="1" applyFont="1" applyFill="1" applyBorder="1" applyAlignment="1">
      <alignment horizontal="right" vertical="center" wrapText="1"/>
    </xf>
    <xf numFmtId="0" fontId="10" fillId="0" borderId="0" xfId="0" applyFont="1" applyAlignment="1">
      <alignment horizontal="center" vertical="center"/>
    </xf>
    <xf numFmtId="3" fontId="9" fillId="0" borderId="1" xfId="1" applyNumberFormat="1" applyFont="1" applyFill="1" applyBorder="1" applyAlignment="1">
      <alignment horizontal="right" vertical="center" wrapText="1"/>
    </xf>
    <xf numFmtId="167" fontId="9" fillId="0" borderId="1" xfId="1" applyNumberFormat="1" applyFont="1" applyFill="1" applyBorder="1" applyAlignment="1">
      <alignment horizontal="right" vertical="center"/>
    </xf>
    <xf numFmtId="3" fontId="9" fillId="0" borderId="1" xfId="0" applyNumberFormat="1" applyFont="1" applyBorder="1" applyAlignment="1">
      <alignment vertical="center" wrapText="1"/>
    </xf>
    <xf numFmtId="0" fontId="10" fillId="0" borderId="1" xfId="0" applyFont="1" applyBorder="1" applyAlignment="1">
      <alignment horizontal="right" vertical="center" wrapText="1"/>
    </xf>
    <xf numFmtId="3" fontId="10" fillId="0" borderId="1" xfId="0" applyNumberFormat="1" applyFont="1" applyBorder="1" applyAlignment="1">
      <alignment vertical="center" wrapText="1"/>
    </xf>
    <xf numFmtId="49" fontId="15" fillId="0" borderId="1" xfId="0" applyNumberFormat="1" applyFont="1" applyBorder="1" applyAlignment="1">
      <alignment horizontal="left" vertical="center"/>
    </xf>
    <xf numFmtId="49" fontId="15" fillId="0" borderId="1" xfId="0" applyNumberFormat="1" applyFont="1" applyBorder="1" applyAlignment="1">
      <alignment horizontal="center" vertical="center"/>
    </xf>
    <xf numFmtId="0" fontId="9" fillId="0" borderId="1" xfId="14" quotePrefix="1" applyFont="1" applyBorder="1" applyAlignment="1">
      <alignment horizontal="center" vertical="center"/>
    </xf>
    <xf numFmtId="3" fontId="9" fillId="0" borderId="1" xfId="0" applyNumberFormat="1" applyFont="1" applyBorder="1" applyAlignment="1">
      <alignment horizontal="center" vertical="center"/>
    </xf>
    <xf numFmtId="164" fontId="9" fillId="0" borderId="0" xfId="0" applyNumberFormat="1" applyFont="1" applyAlignment="1">
      <alignment horizontal="center" vertical="center"/>
    </xf>
    <xf numFmtId="170" fontId="9" fillId="0" borderId="1" xfId="2" applyNumberFormat="1" applyFont="1" applyFill="1" applyBorder="1" applyAlignment="1">
      <alignment horizontal="right" vertical="center" wrapText="1"/>
    </xf>
    <xf numFmtId="49" fontId="16" fillId="0" borderId="1" xfId="0" applyNumberFormat="1" applyFont="1" applyBorder="1" applyAlignment="1">
      <alignment horizontal="left" vertical="center"/>
    </xf>
    <xf numFmtId="49" fontId="10" fillId="0" borderId="1" xfId="0" applyNumberFormat="1" applyFont="1" applyBorder="1" applyAlignment="1">
      <alignment horizontal="left" vertical="center"/>
    </xf>
    <xf numFmtId="3" fontId="9" fillId="0" borderId="1" xfId="6" applyNumberFormat="1" applyFont="1" applyBorder="1" applyAlignment="1">
      <alignment horizontal="right" vertical="center" wrapText="1"/>
    </xf>
    <xf numFmtId="4" fontId="10" fillId="0" borderId="1" xfId="0" applyNumberFormat="1" applyFont="1" applyBorder="1" applyAlignment="1">
      <alignment horizontal="center" vertical="center"/>
    </xf>
    <xf numFmtId="3" fontId="9" fillId="0" borderId="1" xfId="6" applyNumberFormat="1" applyFont="1" applyBorder="1" applyAlignment="1">
      <alignment horizontal="right" vertical="center"/>
    </xf>
    <xf numFmtId="4" fontId="9" fillId="0" borderId="1" xfId="0" applyNumberFormat="1" applyFont="1" applyBorder="1" applyAlignment="1">
      <alignment vertical="center" wrapText="1"/>
    </xf>
    <xf numFmtId="174" fontId="9" fillId="0" borderId="1" xfId="15" applyNumberFormat="1" applyFont="1" applyFill="1" applyBorder="1" applyAlignment="1">
      <alignment horizontal="right" vertical="center"/>
    </xf>
    <xf numFmtId="164" fontId="9" fillId="0" borderId="1" xfId="1" applyNumberFormat="1" applyFont="1" applyFill="1" applyBorder="1" applyAlignment="1">
      <alignment vertical="center"/>
    </xf>
    <xf numFmtId="164" fontId="9" fillId="0" borderId="1" xfId="1" applyNumberFormat="1" applyFont="1" applyFill="1" applyBorder="1" applyAlignment="1">
      <alignment horizontal="right" vertical="center"/>
    </xf>
    <xf numFmtId="164" fontId="9" fillId="0" borderId="1" xfId="2" applyFont="1" applyFill="1" applyBorder="1" applyAlignment="1">
      <alignment horizontal="right" vertical="center"/>
    </xf>
    <xf numFmtId="0" fontId="9" fillId="0" borderId="1" xfId="0" applyFont="1" applyBorder="1" applyAlignment="1">
      <alignment horizontal="left" vertical="center"/>
    </xf>
    <xf numFmtId="39" fontId="9" fillId="0" borderId="1" xfId="0" applyNumberFormat="1" applyFont="1" applyBorder="1" applyAlignment="1">
      <alignment horizontal="center" vertical="center"/>
    </xf>
    <xf numFmtId="39" fontId="9" fillId="0" borderId="1" xfId="0" applyNumberFormat="1" applyFont="1" applyBorder="1" applyAlignment="1">
      <alignment horizontal="center" vertical="center" wrapText="1"/>
    </xf>
    <xf numFmtId="2" fontId="9" fillId="0" borderId="1" xfId="0" quotePrefix="1" applyNumberFormat="1" applyFont="1" applyBorder="1" applyAlignment="1">
      <alignment horizontal="right" vertical="center"/>
    </xf>
    <xf numFmtId="3" fontId="17" fillId="0" borderId="3" xfId="0" applyNumberFormat="1" applyFont="1" applyBorder="1" applyAlignment="1">
      <alignment horizontal="right" vertical="center"/>
    </xf>
    <xf numFmtId="2" fontId="10" fillId="0" borderId="1" xfId="0" applyNumberFormat="1" applyFont="1" applyBorder="1" applyAlignment="1">
      <alignment horizontal="right" vertical="center"/>
    </xf>
    <xf numFmtId="164" fontId="10" fillId="0" borderId="1" xfId="2" applyFont="1" applyFill="1" applyBorder="1" applyAlignment="1">
      <alignment horizontal="right" vertical="center"/>
    </xf>
    <xf numFmtId="164" fontId="10" fillId="0" borderId="0" xfId="0" applyNumberFormat="1" applyFont="1" applyAlignment="1">
      <alignment horizontal="center" vertical="center"/>
    </xf>
    <xf numFmtId="170" fontId="9" fillId="0" borderId="1" xfId="1" applyNumberFormat="1" applyFont="1" applyFill="1" applyBorder="1" applyAlignment="1">
      <alignment horizontal="right" vertical="center"/>
    </xf>
    <xf numFmtId="170" fontId="10" fillId="0" borderId="1" xfId="1" applyNumberFormat="1" applyFont="1" applyFill="1" applyBorder="1" applyAlignment="1">
      <alignment horizontal="right" vertical="center"/>
    </xf>
    <xf numFmtId="170" fontId="9" fillId="0" borderId="1" xfId="1" applyNumberFormat="1" applyFont="1" applyFill="1" applyBorder="1" applyAlignment="1">
      <alignment vertical="center"/>
    </xf>
    <xf numFmtId="170" fontId="10" fillId="0" borderId="1" xfId="1" applyNumberFormat="1" applyFont="1" applyFill="1" applyBorder="1" applyAlignment="1">
      <alignment vertical="center"/>
    </xf>
    <xf numFmtId="166" fontId="9" fillId="0" borderId="1" xfId="0" applyNumberFormat="1" applyFont="1" applyBorder="1" applyAlignment="1">
      <alignment horizontal="center" vertical="center"/>
    </xf>
    <xf numFmtId="0" fontId="9" fillId="0" borderId="1" xfId="0" applyFont="1" applyBorder="1" applyAlignment="1">
      <alignment horizontal="right" vertical="center"/>
    </xf>
    <xf numFmtId="166" fontId="10" fillId="0" borderId="1" xfId="0" applyNumberFormat="1" applyFont="1" applyBorder="1" applyAlignment="1">
      <alignment horizontal="center" vertical="center"/>
    </xf>
    <xf numFmtId="166" fontId="15" fillId="0" borderId="1" xfId="0" applyNumberFormat="1" applyFont="1" applyBorder="1" applyAlignment="1">
      <alignment horizontal="center" vertical="center"/>
    </xf>
    <xf numFmtId="0" fontId="9" fillId="0" borderId="1" xfId="0" applyFont="1" applyBorder="1" applyAlignment="1">
      <alignment vertical="center"/>
    </xf>
    <xf numFmtId="174" fontId="9" fillId="0" borderId="1" xfId="15" applyNumberFormat="1" applyFont="1" applyFill="1" applyBorder="1" applyAlignment="1">
      <alignment horizontal="center" vertical="center"/>
    </xf>
    <xf numFmtId="10" fontId="9" fillId="0" borderId="1" xfId="15" applyNumberFormat="1" applyFont="1" applyFill="1" applyBorder="1" applyAlignment="1">
      <alignment horizontal="center" vertical="center"/>
    </xf>
    <xf numFmtId="3" fontId="9" fillId="0" borderId="1" xfId="0" applyNumberFormat="1" applyFont="1" applyBorder="1" applyAlignment="1">
      <alignment vertical="center"/>
    </xf>
    <xf numFmtId="0" fontId="10" fillId="0" borderId="1" xfId="0" applyFont="1" applyBorder="1" applyAlignment="1">
      <alignment horizontal="left" vertical="center" wrapText="1"/>
    </xf>
    <xf numFmtId="169" fontId="10" fillId="0" borderId="1" xfId="2" applyNumberFormat="1" applyFont="1" applyFill="1" applyBorder="1" applyAlignment="1">
      <alignment horizontal="center" vertical="center" wrapText="1"/>
    </xf>
    <xf numFmtId="0" fontId="9" fillId="0" borderId="1" xfId="0" applyFont="1" applyBorder="1" applyAlignment="1">
      <alignment horizontal="left" vertical="center" wrapText="1"/>
    </xf>
    <xf numFmtId="2" fontId="9" fillId="0" borderId="1" xfId="1" applyNumberFormat="1" applyFont="1" applyFill="1" applyBorder="1" applyAlignment="1">
      <alignment horizontal="center" vertical="center"/>
    </xf>
    <xf numFmtId="2" fontId="9" fillId="0" borderId="1" xfId="0" applyNumberFormat="1" applyFont="1" applyBorder="1" applyAlignment="1">
      <alignment horizontal="center" vertical="center"/>
    </xf>
    <xf numFmtId="2" fontId="10" fillId="0" borderId="1" xfId="0" quotePrefix="1" applyNumberFormat="1" applyFont="1" applyBorder="1" applyAlignment="1">
      <alignment horizontal="right" vertical="center" wrapText="1"/>
    </xf>
    <xf numFmtId="2" fontId="10" fillId="0" borderId="1" xfId="1" applyNumberFormat="1" applyFont="1" applyFill="1" applyBorder="1" applyAlignment="1">
      <alignment horizontal="center" vertical="center"/>
    </xf>
    <xf numFmtId="2" fontId="10" fillId="0" borderId="1" xfId="0" applyNumberFormat="1" applyFont="1" applyBorder="1" applyAlignment="1">
      <alignment horizontal="center" vertical="center"/>
    </xf>
    <xf numFmtId="168" fontId="9" fillId="0" borderId="1" xfId="1" quotePrefix="1" applyNumberFormat="1" applyFont="1" applyFill="1" applyBorder="1" applyAlignment="1">
      <alignment horizontal="right" vertical="center" wrapText="1"/>
    </xf>
    <xf numFmtId="168" fontId="10" fillId="0" borderId="1" xfId="1" quotePrefix="1" applyNumberFormat="1" applyFont="1" applyFill="1" applyBorder="1" applyAlignment="1">
      <alignment horizontal="right" vertical="center" wrapText="1"/>
    </xf>
    <xf numFmtId="164" fontId="10" fillId="0" borderId="1" xfId="1" applyNumberFormat="1" applyFont="1" applyFill="1" applyBorder="1" applyAlignment="1">
      <alignment vertical="center"/>
    </xf>
    <xf numFmtId="164" fontId="11" fillId="0" borderId="1" xfId="2" applyFont="1" applyFill="1" applyBorder="1" applyAlignment="1">
      <alignment vertical="center"/>
    </xf>
    <xf numFmtId="164" fontId="9" fillId="0" borderId="1" xfId="0" applyNumberFormat="1" applyFont="1" applyBorder="1" applyAlignment="1">
      <alignment vertical="center"/>
    </xf>
    <xf numFmtId="173" fontId="11" fillId="0" borderId="1" xfId="2" quotePrefix="1" applyNumberFormat="1" applyFont="1" applyFill="1" applyBorder="1" applyAlignment="1">
      <alignment horizontal="center" vertical="center"/>
    </xf>
    <xf numFmtId="9" fontId="9" fillId="0" borderId="1" xfId="15" applyFont="1" applyFill="1" applyBorder="1" applyAlignment="1">
      <alignment horizontal="center" vertical="center"/>
    </xf>
    <xf numFmtId="0" fontId="10" fillId="0" borderId="1" xfId="0" applyFont="1" applyBorder="1" applyAlignment="1">
      <alignment horizontal="right" vertical="center"/>
    </xf>
    <xf numFmtId="49" fontId="9" fillId="0" borderId="1" xfId="0" applyNumberFormat="1" applyFont="1" applyBorder="1" applyAlignment="1">
      <alignment horizontal="right" vertical="center" wrapText="1"/>
    </xf>
    <xf numFmtId="2" fontId="9" fillId="2" borderId="1" xfId="0" applyNumberFormat="1" applyFont="1" applyFill="1" applyBorder="1" applyAlignment="1">
      <alignment horizontal="right" vertical="center" wrapText="1"/>
    </xf>
    <xf numFmtId="2" fontId="9" fillId="0" borderId="1" xfId="15" applyNumberFormat="1" applyFont="1" applyFill="1" applyBorder="1" applyAlignment="1">
      <alignment horizontal="right" vertical="center"/>
    </xf>
    <xf numFmtId="0" fontId="10" fillId="0" borderId="1" xfId="0" applyFont="1" applyBorder="1" applyAlignment="1">
      <alignment vertical="center"/>
    </xf>
    <xf numFmtId="0" fontId="10" fillId="0" borderId="0" xfId="0" applyFont="1" applyAlignment="1">
      <alignment vertical="center"/>
    </xf>
    <xf numFmtId="0" fontId="9" fillId="0" borderId="2" xfId="0" applyFont="1" applyBorder="1" applyAlignment="1">
      <alignment horizontal="right" vertical="center"/>
    </xf>
    <xf numFmtId="3" fontId="15" fillId="0" borderId="1" xfId="0" applyNumberFormat="1" applyFont="1" applyBorder="1" applyAlignment="1">
      <alignment horizontal="right" vertical="center" wrapText="1"/>
    </xf>
    <xf numFmtId="165" fontId="15" fillId="0" borderId="1" xfId="1" applyFont="1" applyFill="1" applyBorder="1" applyAlignment="1">
      <alignment vertical="center"/>
    </xf>
    <xf numFmtId="2" fontId="9" fillId="0" borderId="1" xfId="0" applyNumberFormat="1" applyFont="1" applyBorder="1" applyAlignment="1">
      <alignment vertical="center"/>
    </xf>
    <xf numFmtId="2" fontId="10" fillId="0" borderId="1" xfId="0" applyNumberFormat="1" applyFont="1" applyBorder="1" applyAlignment="1">
      <alignment vertical="center"/>
    </xf>
    <xf numFmtId="0" fontId="15" fillId="0" borderId="1" xfId="0" applyFont="1" applyBorder="1" applyAlignment="1">
      <alignment horizontal="right" vertical="center"/>
    </xf>
    <xf numFmtId="0" fontId="15" fillId="0" borderId="0" xfId="0" applyFont="1" applyAlignment="1">
      <alignment horizontal="right" vertical="center"/>
    </xf>
    <xf numFmtId="0" fontId="9" fillId="0" borderId="0" xfId="0" applyFont="1" applyAlignment="1">
      <alignment horizontal="right" vertical="center"/>
    </xf>
    <xf numFmtId="0" fontId="15" fillId="0" borderId="1" xfId="0" applyFont="1" applyBorder="1" applyAlignment="1">
      <alignment horizontal="justify" vertical="center" wrapText="1"/>
    </xf>
    <xf numFmtId="165" fontId="9" fillId="0" borderId="1" xfId="1" applyFont="1" applyFill="1" applyBorder="1" applyAlignment="1">
      <alignment vertical="center"/>
    </xf>
    <xf numFmtId="170" fontId="9" fillId="0" borderId="1" xfId="4" applyNumberFormat="1" applyFont="1" applyFill="1" applyBorder="1" applyAlignment="1">
      <alignment horizontal="center" vertical="center" wrapText="1"/>
    </xf>
    <xf numFmtId="49" fontId="16" fillId="0" borderId="1" xfId="0" quotePrefix="1" applyNumberFormat="1" applyFont="1" applyBorder="1" applyAlignment="1">
      <alignment horizontal="left" vertical="center" wrapText="1"/>
    </xf>
    <xf numFmtId="2" fontId="10" fillId="0" borderId="1" xfId="0" applyNumberFormat="1" applyFont="1" applyBorder="1" applyAlignment="1">
      <alignment vertical="center" wrapText="1"/>
    </xf>
    <xf numFmtId="170" fontId="10" fillId="0" borderId="1" xfId="2" applyNumberFormat="1" applyFont="1" applyFill="1" applyBorder="1" applyAlignment="1">
      <alignment horizontal="right" vertical="center"/>
    </xf>
    <xf numFmtId="0" fontId="9" fillId="0" borderId="1" xfId="0" quotePrefix="1" applyFont="1" applyBorder="1" applyAlignment="1">
      <alignment horizontal="left" vertical="center" wrapText="1"/>
    </xf>
    <xf numFmtId="0" fontId="10" fillId="0" borderId="1" xfId="0" quotePrefix="1" applyFont="1" applyBorder="1" applyAlignment="1">
      <alignment horizontal="left" vertical="center" wrapText="1"/>
    </xf>
    <xf numFmtId="165" fontId="10" fillId="0" borderId="1" xfId="2" applyNumberFormat="1" applyFont="1" applyFill="1" applyBorder="1" applyAlignment="1">
      <alignment horizontal="center" vertical="center" wrapText="1"/>
    </xf>
    <xf numFmtId="164" fontId="9" fillId="0" borderId="1" xfId="2" applyFont="1" applyFill="1" applyBorder="1" applyAlignment="1">
      <alignment horizontal="right" vertical="center" wrapText="1"/>
    </xf>
    <xf numFmtId="170" fontId="9" fillId="0" borderId="2" xfId="2" applyNumberFormat="1" applyFont="1" applyFill="1" applyBorder="1" applyAlignment="1">
      <alignment horizontal="center" vertical="center" wrapText="1"/>
    </xf>
    <xf numFmtId="49" fontId="15" fillId="0" borderId="1" xfId="0" applyNumberFormat="1" applyFont="1" applyBorder="1" applyAlignment="1">
      <alignment vertical="center"/>
    </xf>
    <xf numFmtId="0" fontId="9" fillId="0" borderId="2" xfId="0" applyFont="1" applyBorder="1" applyAlignment="1">
      <alignment horizontal="center" vertical="center"/>
    </xf>
    <xf numFmtId="49" fontId="9" fillId="0" borderId="2" xfId="0" applyNumberFormat="1" applyFont="1" applyBorder="1" applyAlignment="1">
      <alignment horizontal="left" vertical="center" wrapText="1"/>
    </xf>
    <xf numFmtId="165" fontId="9" fillId="0" borderId="2" xfId="1" quotePrefix="1" applyFont="1" applyFill="1" applyBorder="1" applyAlignment="1">
      <alignment horizontal="right" vertical="center" wrapText="1"/>
    </xf>
    <xf numFmtId="165" fontId="9" fillId="0" borderId="2" xfId="1" applyFont="1" applyFill="1" applyBorder="1" applyAlignment="1">
      <alignment horizontal="center" vertical="center"/>
    </xf>
    <xf numFmtId="0" fontId="15" fillId="0" borderId="0" xfId="0" applyFont="1"/>
    <xf numFmtId="49" fontId="9" fillId="0" borderId="0" xfId="0" applyNumberFormat="1" applyFont="1" applyAlignment="1">
      <alignment horizontal="left" vertical="center"/>
    </xf>
    <xf numFmtId="39" fontId="9" fillId="0" borderId="8" xfId="0" applyNumberFormat="1" applyFont="1" applyBorder="1" applyAlignment="1">
      <alignment horizontal="center" vertical="center" wrapText="1"/>
    </xf>
    <xf numFmtId="0" fontId="15" fillId="0" borderId="8" xfId="0" applyFont="1" applyBorder="1" applyAlignment="1">
      <alignment horizontal="center" vertical="center"/>
    </xf>
    <xf numFmtId="0" fontId="9" fillId="0" borderId="8" xfId="0" applyFont="1" applyBorder="1" applyAlignment="1">
      <alignment horizontal="center" vertical="center"/>
    </xf>
    <xf numFmtId="3" fontId="9" fillId="0" borderId="8" xfId="0" applyNumberFormat="1" applyFont="1" applyBorder="1" applyAlignment="1">
      <alignment horizontal="right" vertical="center" wrapText="1"/>
    </xf>
    <xf numFmtId="170" fontId="9" fillId="0" borderId="8" xfId="1" applyNumberFormat="1" applyFont="1" applyFill="1" applyBorder="1" applyAlignment="1">
      <alignment horizontal="right" vertical="center"/>
    </xf>
    <xf numFmtId="170" fontId="10" fillId="0" borderId="8" xfId="1" applyNumberFormat="1" applyFont="1" applyFill="1" applyBorder="1" applyAlignment="1">
      <alignment horizontal="right" vertical="center"/>
    </xf>
    <xf numFmtId="170" fontId="9" fillId="0" borderId="8" xfId="1" applyNumberFormat="1" applyFont="1" applyFill="1" applyBorder="1" applyAlignment="1">
      <alignment vertical="center"/>
    </xf>
    <xf numFmtId="39" fontId="9" fillId="0" borderId="9" xfId="0" applyNumberFormat="1" applyFont="1" applyBorder="1" applyAlignment="1">
      <alignment horizontal="center" vertical="center" wrapText="1"/>
    </xf>
    <xf numFmtId="0" fontId="15" fillId="0" borderId="9" xfId="0" applyFont="1" applyBorder="1" applyAlignment="1">
      <alignment horizontal="center" vertical="center"/>
    </xf>
    <xf numFmtId="0" fontId="9" fillId="0" borderId="9" xfId="0" applyFont="1" applyBorder="1" applyAlignment="1">
      <alignment horizontal="center" vertical="center"/>
    </xf>
    <xf numFmtId="3" fontId="9" fillId="0" borderId="9" xfId="0" applyNumberFormat="1" applyFont="1" applyBorder="1" applyAlignment="1">
      <alignment horizontal="right" vertical="center" wrapText="1"/>
    </xf>
    <xf numFmtId="170" fontId="9" fillId="0" borderId="9" xfId="1" applyNumberFormat="1" applyFont="1" applyFill="1" applyBorder="1" applyAlignment="1">
      <alignment horizontal="right" vertical="center"/>
    </xf>
    <xf numFmtId="170" fontId="10" fillId="0" borderId="9" xfId="1" applyNumberFormat="1" applyFont="1" applyFill="1" applyBorder="1" applyAlignment="1">
      <alignment horizontal="right" vertical="center"/>
    </xf>
    <xf numFmtId="170" fontId="9" fillId="0" borderId="9" xfId="1" applyNumberFormat="1" applyFont="1" applyFill="1" applyBorder="1" applyAlignment="1">
      <alignment vertical="center"/>
    </xf>
    <xf numFmtId="3" fontId="9" fillId="0" borderId="8" xfId="0" applyNumberFormat="1" applyFont="1" applyBorder="1" applyAlignment="1">
      <alignment vertical="center" wrapText="1"/>
    </xf>
    <xf numFmtId="3" fontId="9" fillId="0" borderId="9" xfId="0" applyNumberFormat="1" applyFont="1" applyBorder="1" applyAlignment="1">
      <alignment vertical="center" wrapText="1"/>
    </xf>
    <xf numFmtId="0" fontId="10" fillId="0" borderId="4" xfId="0" applyFont="1" applyBorder="1" applyAlignment="1">
      <alignment horizontal="right" vertical="center" wrapText="1"/>
    </xf>
    <xf numFmtId="0" fontId="9" fillId="0" borderId="3" xfId="0" applyFont="1" applyBorder="1" applyAlignment="1">
      <alignment horizontal="right" vertical="center" wrapText="1"/>
    </xf>
    <xf numFmtId="0" fontId="15" fillId="0" borderId="4" xfId="0" applyFont="1" applyBorder="1" applyAlignment="1">
      <alignment horizontal="right" vertical="center"/>
    </xf>
    <xf numFmtId="170" fontId="15" fillId="0" borderId="1" xfId="1" applyNumberFormat="1" applyFont="1" applyFill="1" applyBorder="1" applyAlignment="1">
      <alignment horizontal="right" vertical="center"/>
    </xf>
    <xf numFmtId="165" fontId="10" fillId="0" borderId="1" xfId="1" applyFont="1" applyFill="1" applyBorder="1" applyAlignment="1">
      <alignment horizontal="right" vertical="center"/>
    </xf>
    <xf numFmtId="165" fontId="15" fillId="0" borderId="1" xfId="1" applyFont="1" applyFill="1" applyBorder="1" applyAlignment="1">
      <alignment horizontal="right" vertical="center" wrapText="1"/>
    </xf>
    <xf numFmtId="169" fontId="9" fillId="0" borderId="1" xfId="2" applyNumberFormat="1" applyFont="1" applyFill="1" applyBorder="1" applyAlignment="1">
      <alignment horizontal="right" vertical="center" wrapText="1"/>
    </xf>
    <xf numFmtId="3" fontId="10" fillId="0" borderId="1" xfId="1" applyNumberFormat="1" applyFont="1" applyFill="1" applyBorder="1" applyAlignment="1">
      <alignment horizontal="right" vertical="center" wrapText="1"/>
    </xf>
    <xf numFmtId="39" fontId="9" fillId="0" borderId="1" xfId="0" applyNumberFormat="1" applyFont="1" applyBorder="1" applyAlignment="1">
      <alignment horizontal="right" vertical="center" wrapText="1"/>
    </xf>
    <xf numFmtId="3" fontId="9" fillId="0" borderId="3" xfId="0" applyNumberFormat="1" applyFont="1" applyBorder="1" applyAlignment="1">
      <alignment vertical="center"/>
    </xf>
    <xf numFmtId="3" fontId="9" fillId="0" borderId="0" xfId="0" applyNumberFormat="1" applyFont="1"/>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9" fillId="0" borderId="0" xfId="0" applyFont="1" applyAlignment="1">
      <alignment horizontal="left" vertical="center"/>
    </xf>
  </cellXfs>
  <cellStyles count="16">
    <cellStyle name="Comma" xfId="1" builtinId="3"/>
    <cellStyle name="Comma 15" xfId="2"/>
    <cellStyle name="Comma 15 3" xfId="3"/>
    <cellStyle name="Comma 2" xfId="4"/>
    <cellStyle name="Comma 6" xfId="5"/>
    <cellStyle name="Normal" xfId="0" builtinId="0"/>
    <cellStyle name="Normal 10" xfId="6"/>
    <cellStyle name="Normal 2" xfId="7"/>
    <cellStyle name="Normal 2 2" xfId="8"/>
    <cellStyle name="Normal 2 2_Cac bieu mau 3979-BKHDT-TH_24062014 (1)" xfId="9"/>
    <cellStyle name="Normal 3" xfId="10"/>
    <cellStyle name="Normal 6" xfId="11"/>
    <cellStyle name="Normal_Sheet1_1 4_Biểu số liệu 6 Tháng" xfId="12"/>
    <cellStyle name="Normal_Sheet1_Biểu số liệu 6 Tháng" xfId="13"/>
    <cellStyle name="Normal_Sheet2" xfId="14"/>
    <cellStyle name="Percent" xfId="15"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3"/>
  <sheetViews>
    <sheetView tabSelected="1" zoomScale="85" zoomScaleNormal="85" zoomScaleSheetLayoutView="70" zoomScalePageLayoutView="85" workbookViewId="0">
      <pane xSplit="3" ySplit="7" topLeftCell="D8" activePane="bottomRight" state="frozen"/>
      <selection pane="topRight" activeCell="D1" sqref="D1"/>
      <selection pane="bottomLeft" activeCell="A7" sqref="A7"/>
      <selection pane="bottomRight" activeCell="B266" sqref="B266"/>
    </sheetView>
  </sheetViews>
  <sheetFormatPr defaultColWidth="9.140625" defaultRowHeight="15.75" x14ac:dyDescent="0.25"/>
  <cols>
    <col min="1" max="1" width="6.28515625" style="51" bestFit="1" customWidth="1"/>
    <col min="2" max="2" width="34.85546875" style="191" customWidth="1"/>
    <col min="3" max="3" width="14" style="48" customWidth="1"/>
    <col min="4" max="4" width="13.7109375" style="48" customWidth="1"/>
    <col min="5" max="5" width="15.140625" style="173" customWidth="1"/>
    <col min="6" max="6" width="14.85546875" style="46" bestFit="1" customWidth="1"/>
    <col min="7" max="7" width="15" style="46" customWidth="1"/>
    <col min="8" max="8" width="15" style="46" hidden="1" customWidth="1"/>
    <col min="9" max="9" width="13.140625" style="49" customWidth="1"/>
    <col min="10" max="10" width="12.42578125" style="46" customWidth="1"/>
    <col min="11" max="11" width="11.7109375" style="46" hidden="1" customWidth="1"/>
    <col min="12" max="16384" width="9.140625" style="46"/>
  </cols>
  <sheetData>
    <row r="1" spans="1:14" ht="24.75" customHeight="1" x14ac:dyDescent="0.25">
      <c r="A1" s="222" t="s">
        <v>448</v>
      </c>
      <c r="B1" s="222"/>
      <c r="C1" s="222"/>
      <c r="D1" s="222"/>
      <c r="E1" s="222"/>
      <c r="F1" s="222"/>
      <c r="G1" s="222"/>
      <c r="H1" s="222"/>
      <c r="I1" s="222"/>
      <c r="J1" s="222"/>
      <c r="K1" s="222"/>
    </row>
    <row r="2" spans="1:14" ht="22.5" customHeight="1" x14ac:dyDescent="0.25">
      <c r="A2" s="221" t="s">
        <v>489</v>
      </c>
      <c r="B2" s="221"/>
      <c r="C2" s="221"/>
      <c r="D2" s="221"/>
      <c r="E2" s="221"/>
      <c r="F2" s="221"/>
      <c r="G2" s="221"/>
      <c r="H2" s="221"/>
      <c r="I2" s="221"/>
      <c r="J2" s="221"/>
      <c r="K2" s="221"/>
    </row>
    <row r="3" spans="1:14" ht="22.5" customHeight="1" x14ac:dyDescent="0.25">
      <c r="A3" s="223" t="s">
        <v>488</v>
      </c>
      <c r="B3" s="221"/>
      <c r="C3" s="221"/>
      <c r="D3" s="221"/>
      <c r="E3" s="221"/>
      <c r="F3" s="221"/>
      <c r="G3" s="221"/>
      <c r="H3" s="221"/>
      <c r="I3" s="221"/>
      <c r="J3" s="221"/>
      <c r="K3" s="221"/>
    </row>
    <row r="4" spans="1:14" ht="12" customHeight="1" x14ac:dyDescent="0.25">
      <c r="A4" s="227"/>
      <c r="B4" s="227"/>
    </row>
    <row r="5" spans="1:14" s="51" customFormat="1" ht="36" customHeight="1" x14ac:dyDescent="0.25">
      <c r="A5" s="219" t="s">
        <v>194</v>
      </c>
      <c r="B5" s="219" t="s">
        <v>299</v>
      </c>
      <c r="C5" s="219" t="s">
        <v>0</v>
      </c>
      <c r="D5" s="219" t="s">
        <v>391</v>
      </c>
      <c r="E5" s="224" t="s">
        <v>393</v>
      </c>
      <c r="F5" s="224"/>
      <c r="G5" s="224"/>
      <c r="H5" s="224"/>
      <c r="I5" s="224"/>
      <c r="J5" s="224"/>
      <c r="K5" s="225" t="s">
        <v>323</v>
      </c>
    </row>
    <row r="6" spans="1:14" s="51" customFormat="1" ht="96.75" customHeight="1" x14ac:dyDescent="0.25">
      <c r="A6" s="220"/>
      <c r="B6" s="220"/>
      <c r="C6" s="220"/>
      <c r="D6" s="220"/>
      <c r="E6" s="52" t="s">
        <v>392</v>
      </c>
      <c r="F6" s="52" t="s">
        <v>462</v>
      </c>
      <c r="G6" s="52" t="s">
        <v>463</v>
      </c>
      <c r="H6" s="50" t="s">
        <v>464</v>
      </c>
      <c r="I6" s="52" t="s">
        <v>469</v>
      </c>
      <c r="J6" s="52" t="s">
        <v>470</v>
      </c>
      <c r="K6" s="226"/>
    </row>
    <row r="7" spans="1:14" s="56" customFormat="1" x14ac:dyDescent="0.25">
      <c r="A7" s="54" t="s">
        <v>344</v>
      </c>
      <c r="B7" s="54" t="s">
        <v>345</v>
      </c>
      <c r="C7" s="54" t="s">
        <v>346</v>
      </c>
      <c r="D7" s="54">
        <v>1</v>
      </c>
      <c r="E7" s="209">
        <v>2</v>
      </c>
      <c r="F7" s="54">
        <v>3</v>
      </c>
      <c r="G7" s="54">
        <v>4</v>
      </c>
      <c r="H7" s="54" t="s">
        <v>465</v>
      </c>
      <c r="I7" s="54" t="s">
        <v>466</v>
      </c>
      <c r="J7" s="54" t="s">
        <v>467</v>
      </c>
      <c r="K7" s="55">
        <v>10</v>
      </c>
    </row>
    <row r="8" spans="1:14" s="51" customFormat="1" x14ac:dyDescent="0.25">
      <c r="A8" s="57">
        <v>1</v>
      </c>
      <c r="B8" s="58" t="s">
        <v>300</v>
      </c>
      <c r="C8" s="59"/>
      <c r="D8" s="59"/>
      <c r="E8" s="210"/>
      <c r="F8" s="60"/>
      <c r="G8" s="60"/>
      <c r="H8" s="60"/>
      <c r="I8" s="61"/>
      <c r="J8" s="60"/>
      <c r="K8" s="60"/>
    </row>
    <row r="9" spans="1:14" s="51" customFormat="1" ht="31.5" x14ac:dyDescent="0.25">
      <c r="A9" s="62" t="s">
        <v>151</v>
      </c>
      <c r="B9" s="63" t="s">
        <v>1</v>
      </c>
      <c r="C9" s="64" t="s">
        <v>2</v>
      </c>
      <c r="D9" s="65">
        <f>D10+D11+D14+D15</f>
        <v>60291.216</v>
      </c>
      <c r="E9" s="211" t="s">
        <v>406</v>
      </c>
      <c r="F9" s="66">
        <f>F10+F11+F14+F15</f>
        <v>63356.079999999994</v>
      </c>
      <c r="G9" s="66">
        <f>G10+G11+G14+G15</f>
        <v>63356.079999999994</v>
      </c>
      <c r="H9" s="66">
        <f>G9-F9</f>
        <v>0</v>
      </c>
      <c r="I9" s="67">
        <f>G9/64440*100</f>
        <v>98.317939168218487</v>
      </c>
      <c r="J9" s="67">
        <f>G9/D9*100</f>
        <v>105.08343371279823</v>
      </c>
      <c r="K9" s="68"/>
    </row>
    <row r="10" spans="1:14" s="51" customFormat="1" x14ac:dyDescent="0.25">
      <c r="A10" s="62"/>
      <c r="B10" s="15" t="s">
        <v>4</v>
      </c>
      <c r="C10" s="69" t="s">
        <v>2</v>
      </c>
      <c r="D10" s="70">
        <v>22436.632000000001</v>
      </c>
      <c r="E10" s="133" t="s">
        <v>407</v>
      </c>
      <c r="F10" s="72">
        <v>23520.271000000001</v>
      </c>
      <c r="G10" s="72">
        <v>23520.271000000001</v>
      </c>
      <c r="H10" s="66">
        <f t="shared" ref="H10:H49" si="0">G10-F10</f>
        <v>0</v>
      </c>
      <c r="I10" s="73">
        <f>G10/23300*100</f>
        <v>100.94536909871246</v>
      </c>
      <c r="J10" s="73">
        <f>G10/D10*100</f>
        <v>104.82977569895517</v>
      </c>
      <c r="K10" s="68"/>
    </row>
    <row r="11" spans="1:14" s="51" customFormat="1" x14ac:dyDescent="0.25">
      <c r="A11" s="62"/>
      <c r="B11" s="15" t="s">
        <v>5</v>
      </c>
      <c r="C11" s="69" t="s">
        <v>2</v>
      </c>
      <c r="D11" s="71">
        <f>D12+D13</f>
        <v>9629.9789999999994</v>
      </c>
      <c r="E11" s="133" t="s">
        <v>408</v>
      </c>
      <c r="F11" s="73">
        <f>F12+F13</f>
        <v>10219.567999999999</v>
      </c>
      <c r="G11" s="73">
        <f>G12+G13</f>
        <v>10219.567999999999</v>
      </c>
      <c r="H11" s="66">
        <f t="shared" si="0"/>
        <v>0</v>
      </c>
      <c r="I11" s="73">
        <f>G11/10625*100</f>
        <v>96.184169411764699</v>
      </c>
      <c r="J11" s="73">
        <f t="shared" ref="J11:J22" si="1">G11/D11*100</f>
        <v>106.12243287342579</v>
      </c>
      <c r="K11" s="68"/>
    </row>
    <row r="12" spans="1:14" s="79" customFormat="1" x14ac:dyDescent="0.25">
      <c r="A12" s="74"/>
      <c r="B12" s="33" t="s">
        <v>296</v>
      </c>
      <c r="C12" s="36" t="s">
        <v>2</v>
      </c>
      <c r="D12" s="75">
        <v>6119.5619999999999</v>
      </c>
      <c r="E12" s="212" t="s">
        <v>409</v>
      </c>
      <c r="F12" s="76">
        <v>6511.7370000000001</v>
      </c>
      <c r="G12" s="76">
        <v>6511.7370000000001</v>
      </c>
      <c r="H12" s="66">
        <f t="shared" si="0"/>
        <v>0</v>
      </c>
      <c r="I12" s="77">
        <f>G12/6825*100</f>
        <v>95.41006593406594</v>
      </c>
      <c r="J12" s="73">
        <f t="shared" si="1"/>
        <v>106.40854688619872</v>
      </c>
      <c r="K12" s="78"/>
    </row>
    <row r="13" spans="1:14" s="79" customFormat="1" x14ac:dyDescent="0.25">
      <c r="A13" s="74"/>
      <c r="B13" s="33" t="s">
        <v>354</v>
      </c>
      <c r="C13" s="36" t="s">
        <v>2</v>
      </c>
      <c r="D13" s="75">
        <v>3510.4169999999995</v>
      </c>
      <c r="E13" s="212" t="s">
        <v>410</v>
      </c>
      <c r="F13" s="76">
        <v>3707.8309999999992</v>
      </c>
      <c r="G13" s="76">
        <v>3707.8309999999992</v>
      </c>
      <c r="H13" s="66">
        <f t="shared" si="0"/>
        <v>0</v>
      </c>
      <c r="I13" s="77">
        <f>G13/3800*100</f>
        <v>97.574499999999972</v>
      </c>
      <c r="J13" s="73">
        <f t="shared" si="1"/>
        <v>105.62366237401426</v>
      </c>
      <c r="K13" s="78"/>
    </row>
    <row r="14" spans="1:14" s="51" customFormat="1" x14ac:dyDescent="0.25">
      <c r="A14" s="62"/>
      <c r="B14" s="15" t="s">
        <v>6</v>
      </c>
      <c r="C14" s="69" t="s">
        <v>2</v>
      </c>
      <c r="D14" s="70">
        <v>25836.145</v>
      </c>
      <c r="E14" s="133" t="s">
        <v>411</v>
      </c>
      <c r="F14" s="72">
        <v>27235.91</v>
      </c>
      <c r="G14" s="72">
        <v>27235.91</v>
      </c>
      <c r="H14" s="66">
        <f t="shared" si="0"/>
        <v>0</v>
      </c>
      <c r="I14" s="73">
        <f>G14/27900*100</f>
        <v>97.619749103942652</v>
      </c>
      <c r="J14" s="73">
        <f t="shared" si="1"/>
        <v>105.41785548888969</v>
      </c>
      <c r="K14" s="68"/>
    </row>
    <row r="15" spans="1:14" s="51" customFormat="1" x14ac:dyDescent="0.25">
      <c r="A15" s="62"/>
      <c r="B15" s="15" t="s">
        <v>7</v>
      </c>
      <c r="C15" s="69" t="s">
        <v>2</v>
      </c>
      <c r="D15" s="70">
        <v>2388.46</v>
      </c>
      <c r="E15" s="133" t="s">
        <v>412</v>
      </c>
      <c r="F15" s="72">
        <v>2380.3310000000001</v>
      </c>
      <c r="G15" s="72">
        <v>2380.3310000000001</v>
      </c>
      <c r="H15" s="66">
        <f t="shared" si="0"/>
        <v>0</v>
      </c>
      <c r="I15" s="73">
        <f>G15/2615*100</f>
        <v>91.026042065009563</v>
      </c>
      <c r="J15" s="73">
        <f t="shared" si="1"/>
        <v>99.659655175301239</v>
      </c>
      <c r="K15" s="68"/>
    </row>
    <row r="16" spans="1:14" s="51" customFormat="1" ht="31.5" x14ac:dyDescent="0.25">
      <c r="A16" s="80"/>
      <c r="B16" s="81" t="s">
        <v>93</v>
      </c>
      <c r="C16" s="64" t="s">
        <v>2</v>
      </c>
      <c r="D16" s="82">
        <f>D17+D18+D21+D22</f>
        <v>121097.819</v>
      </c>
      <c r="E16" s="211" t="s">
        <v>413</v>
      </c>
      <c r="F16" s="83">
        <f>F17+F18+F21+F22</f>
        <v>141326.49100000001</v>
      </c>
      <c r="G16" s="83">
        <f>G17+G18+G21+G22</f>
        <v>141326.49100000001</v>
      </c>
      <c r="H16" s="66">
        <f t="shared" si="0"/>
        <v>0</v>
      </c>
      <c r="I16" s="67">
        <f>G16/133680*100</f>
        <v>105.71999625972472</v>
      </c>
      <c r="J16" s="67">
        <f t="shared" si="1"/>
        <v>116.70440654261493</v>
      </c>
      <c r="K16" s="68"/>
      <c r="L16" s="84"/>
      <c r="N16" s="84"/>
    </row>
    <row r="17" spans="1:18" s="51" customFormat="1" ht="16.149999999999999" customHeight="1" x14ac:dyDescent="0.25">
      <c r="A17" s="62"/>
      <c r="B17" s="15" t="s">
        <v>4</v>
      </c>
      <c r="C17" s="69" t="s">
        <v>2</v>
      </c>
      <c r="D17" s="85">
        <v>45518.487000000001</v>
      </c>
      <c r="E17" s="133" t="s">
        <v>414</v>
      </c>
      <c r="F17" s="6">
        <v>57144.195</v>
      </c>
      <c r="G17" s="6">
        <v>57144.195</v>
      </c>
      <c r="H17" s="66">
        <f t="shared" si="0"/>
        <v>0</v>
      </c>
      <c r="I17" s="73">
        <f>G17/49543*100</f>
        <v>115.34262156106816</v>
      </c>
      <c r="J17" s="73">
        <f t="shared" si="1"/>
        <v>125.54062923928029</v>
      </c>
      <c r="K17" s="68"/>
    </row>
    <row r="18" spans="1:18" s="51" customFormat="1" ht="16.149999999999999" customHeight="1" x14ac:dyDescent="0.25">
      <c r="A18" s="62"/>
      <c r="B18" s="15" t="s">
        <v>5</v>
      </c>
      <c r="C18" s="69" t="s">
        <v>2</v>
      </c>
      <c r="D18" s="70">
        <f>D19+D20</f>
        <v>21724.991000000002</v>
      </c>
      <c r="E18" s="133" t="s">
        <v>415</v>
      </c>
      <c r="F18" s="72">
        <f>F19+F20</f>
        <v>24709.674999999999</v>
      </c>
      <c r="G18" s="72">
        <f>G19+G20</f>
        <v>24709.674999999999</v>
      </c>
      <c r="H18" s="66">
        <f t="shared" si="0"/>
        <v>0</v>
      </c>
      <c r="I18" s="73">
        <f>G18/23210*100</f>
        <v>106.46133132270572</v>
      </c>
      <c r="J18" s="73">
        <f t="shared" si="1"/>
        <v>113.73848210109729</v>
      </c>
      <c r="K18" s="68"/>
    </row>
    <row r="19" spans="1:18" s="79" customFormat="1" ht="16.149999999999999" customHeight="1" x14ac:dyDescent="0.25">
      <c r="A19" s="74"/>
      <c r="B19" s="33" t="s">
        <v>296</v>
      </c>
      <c r="C19" s="36" t="s">
        <v>2</v>
      </c>
      <c r="D19" s="86">
        <v>15382.829</v>
      </c>
      <c r="E19" s="134" t="s">
        <v>416</v>
      </c>
      <c r="F19" s="87">
        <v>18048.208999999999</v>
      </c>
      <c r="G19" s="87">
        <v>18048.208999999999</v>
      </c>
      <c r="H19" s="66">
        <f t="shared" si="0"/>
        <v>0</v>
      </c>
      <c r="I19" s="77">
        <f>G19/15999*100</f>
        <v>112.80835677229825</v>
      </c>
      <c r="J19" s="73">
        <f t="shared" si="1"/>
        <v>117.32698192250592</v>
      </c>
      <c r="K19" s="78"/>
    </row>
    <row r="20" spans="1:18" s="79" customFormat="1" ht="16.149999999999999" customHeight="1" x14ac:dyDescent="0.25">
      <c r="A20" s="74"/>
      <c r="B20" s="33" t="s">
        <v>295</v>
      </c>
      <c r="C20" s="36" t="s">
        <v>2</v>
      </c>
      <c r="D20" s="86">
        <v>6342.1620000000021</v>
      </c>
      <c r="E20" s="134" t="s">
        <v>417</v>
      </c>
      <c r="F20" s="76">
        <v>6661.4660000000003</v>
      </c>
      <c r="G20" s="76">
        <v>6661.4660000000003</v>
      </c>
      <c r="H20" s="66">
        <f t="shared" si="0"/>
        <v>0</v>
      </c>
      <c r="I20" s="77">
        <f>G20/7212*100</f>
        <v>92.366417082640055</v>
      </c>
      <c r="J20" s="73">
        <f t="shared" si="1"/>
        <v>105.0346238396307</v>
      </c>
      <c r="K20" s="78"/>
    </row>
    <row r="21" spans="1:18" s="51" customFormat="1" ht="16.149999999999999" customHeight="1" x14ac:dyDescent="0.25">
      <c r="A21" s="62"/>
      <c r="B21" s="88" t="s">
        <v>6</v>
      </c>
      <c r="C21" s="69" t="s">
        <v>2</v>
      </c>
      <c r="D21" s="85">
        <v>49070.504000000001</v>
      </c>
      <c r="E21" s="133" t="s">
        <v>418</v>
      </c>
      <c r="F21" s="6">
        <v>54173.254999999997</v>
      </c>
      <c r="G21" s="6">
        <v>54173.254999999997</v>
      </c>
      <c r="H21" s="66">
        <f t="shared" si="0"/>
        <v>0</v>
      </c>
      <c r="I21" s="73">
        <f>G21/55546*100</f>
        <v>97.528633925035109</v>
      </c>
      <c r="J21" s="73">
        <f t="shared" si="1"/>
        <v>110.3988151415767</v>
      </c>
      <c r="K21" s="68"/>
    </row>
    <row r="22" spans="1:18" s="51" customFormat="1" ht="16.149999999999999" customHeight="1" x14ac:dyDescent="0.25">
      <c r="A22" s="62"/>
      <c r="B22" s="88" t="s">
        <v>348</v>
      </c>
      <c r="C22" s="69" t="s">
        <v>2</v>
      </c>
      <c r="D22" s="85">
        <v>4783.8370000000004</v>
      </c>
      <c r="E22" s="133" t="s">
        <v>419</v>
      </c>
      <c r="F22" s="6">
        <v>5299.366</v>
      </c>
      <c r="G22" s="6">
        <v>5299.366</v>
      </c>
      <c r="H22" s="66">
        <f t="shared" si="0"/>
        <v>0</v>
      </c>
      <c r="I22" s="73">
        <f>G22/5382*100</f>
        <v>98.464622816796734</v>
      </c>
      <c r="J22" s="73">
        <f t="shared" si="1"/>
        <v>110.77647503457997</v>
      </c>
      <c r="K22" s="68"/>
    </row>
    <row r="23" spans="1:18" s="51" customFormat="1" ht="31.5" x14ac:dyDescent="0.25">
      <c r="A23" s="80"/>
      <c r="B23" s="63" t="s">
        <v>9</v>
      </c>
      <c r="C23" s="64"/>
      <c r="D23" s="89">
        <f>D24+D25+D26+D27</f>
        <v>100</v>
      </c>
      <c r="E23" s="213" t="s">
        <v>420</v>
      </c>
      <c r="F23" s="89">
        <f>F24+F25+F26+F27</f>
        <v>100</v>
      </c>
      <c r="G23" s="89">
        <f>G24+G25+G26+G27</f>
        <v>100</v>
      </c>
      <c r="H23" s="66">
        <f t="shared" si="0"/>
        <v>0</v>
      </c>
      <c r="I23" s="90"/>
      <c r="J23" s="90"/>
      <c r="K23" s="68"/>
    </row>
    <row r="24" spans="1:18" s="51" customFormat="1" ht="16.149999999999999" customHeight="1" x14ac:dyDescent="0.25">
      <c r="A24" s="62"/>
      <c r="B24" s="15" t="s">
        <v>4</v>
      </c>
      <c r="C24" s="69" t="s">
        <v>3</v>
      </c>
      <c r="D24" s="91">
        <f>D17/D16*100</f>
        <v>37.588197191230996</v>
      </c>
      <c r="E24" s="96" t="s">
        <v>421</v>
      </c>
      <c r="F24" s="91">
        <f>F17/F16*100</f>
        <v>40.434170972234782</v>
      </c>
      <c r="G24" s="91">
        <f>G17/G16*100</f>
        <v>40.434170972234782</v>
      </c>
      <c r="H24" s="66">
        <f t="shared" si="0"/>
        <v>0</v>
      </c>
      <c r="I24" s="90"/>
      <c r="J24" s="90"/>
      <c r="K24" s="68"/>
      <c r="R24" s="92"/>
    </row>
    <row r="25" spans="1:18" s="51" customFormat="1" ht="16.149999999999999" customHeight="1" x14ac:dyDescent="0.25">
      <c r="A25" s="62"/>
      <c r="B25" s="15" t="s">
        <v>5</v>
      </c>
      <c r="C25" s="69" t="s">
        <v>3</v>
      </c>
      <c r="D25" s="91">
        <f>D18/D16*100</f>
        <v>17.940034906821896</v>
      </c>
      <c r="E25" s="96" t="s">
        <v>422</v>
      </c>
      <c r="F25" s="91">
        <f>F18/F16*100</f>
        <v>17.484107066664521</v>
      </c>
      <c r="G25" s="91">
        <f>G18/G16*100</f>
        <v>17.484107066664521</v>
      </c>
      <c r="H25" s="66">
        <f t="shared" si="0"/>
        <v>0</v>
      </c>
      <c r="I25" s="90"/>
      <c r="J25" s="90"/>
      <c r="K25" s="68"/>
      <c r="R25" s="92"/>
    </row>
    <row r="26" spans="1:18" s="51" customFormat="1" ht="16.149999999999999" customHeight="1" x14ac:dyDescent="0.25">
      <c r="A26" s="62"/>
      <c r="B26" s="15" t="s">
        <v>6</v>
      </c>
      <c r="C26" s="69" t="s">
        <v>3</v>
      </c>
      <c r="D26" s="91">
        <f>D21/D16*100</f>
        <v>40.521377185166315</v>
      </c>
      <c r="E26" s="96" t="s">
        <v>423</v>
      </c>
      <c r="F26" s="91">
        <f>F21/F16*100</f>
        <v>38.331989011175544</v>
      </c>
      <c r="G26" s="91">
        <f>G21/G16*100</f>
        <v>38.331989011175544</v>
      </c>
      <c r="H26" s="66">
        <f t="shared" si="0"/>
        <v>0</v>
      </c>
      <c r="I26" s="90"/>
      <c r="J26" s="90"/>
      <c r="K26" s="68"/>
      <c r="R26" s="84"/>
    </row>
    <row r="27" spans="1:18" s="51" customFormat="1" ht="16.149999999999999" customHeight="1" x14ac:dyDescent="0.25">
      <c r="A27" s="62"/>
      <c r="B27" s="15" t="s">
        <v>8</v>
      </c>
      <c r="C27" s="69" t="s">
        <v>3</v>
      </c>
      <c r="D27" s="91">
        <f>D22/D16*100</f>
        <v>3.9503907167807868</v>
      </c>
      <c r="E27" s="96" t="s">
        <v>424</v>
      </c>
      <c r="F27" s="91">
        <f>F22/F16*100</f>
        <v>3.7497329499251482</v>
      </c>
      <c r="G27" s="91">
        <f>G22/G16*100</f>
        <v>3.7497329499251482</v>
      </c>
      <c r="H27" s="66">
        <f t="shared" si="0"/>
        <v>0</v>
      </c>
      <c r="I27" s="90"/>
      <c r="J27" s="90"/>
      <c r="K27" s="68"/>
    </row>
    <row r="28" spans="1:18" s="48" customFormat="1" ht="31.5" x14ac:dyDescent="0.25">
      <c r="A28" s="62" t="s">
        <v>152</v>
      </c>
      <c r="B28" s="15" t="s">
        <v>10</v>
      </c>
      <c r="C28" s="69" t="s">
        <v>11</v>
      </c>
      <c r="D28" s="93">
        <v>62.97</v>
      </c>
      <c r="E28" s="214" t="s">
        <v>425</v>
      </c>
      <c r="F28" s="94">
        <v>74.69</v>
      </c>
      <c r="G28" s="94">
        <v>72.599999999999994</v>
      </c>
      <c r="H28" s="66">
        <f t="shared" si="0"/>
        <v>-2.0900000000000034</v>
      </c>
      <c r="I28" s="93"/>
      <c r="J28" s="93"/>
      <c r="K28" s="7"/>
    </row>
    <row r="29" spans="1:18" s="51" customFormat="1" ht="21.75" customHeight="1" x14ac:dyDescent="0.25">
      <c r="A29" s="62" t="s">
        <v>153</v>
      </c>
      <c r="B29" s="15" t="s">
        <v>12</v>
      </c>
      <c r="C29" s="69" t="s">
        <v>2</v>
      </c>
      <c r="D29" s="85">
        <v>35560</v>
      </c>
      <c r="E29" s="114">
        <v>38600</v>
      </c>
      <c r="F29" s="85">
        <v>36990</v>
      </c>
      <c r="G29" s="85">
        <v>36990</v>
      </c>
      <c r="H29" s="66">
        <f t="shared" si="0"/>
        <v>0</v>
      </c>
      <c r="I29" s="6">
        <f>G29/E29*100</f>
        <v>95.829015544041454</v>
      </c>
      <c r="J29" s="6">
        <f>G29/D29*100</f>
        <v>104.02137232845894</v>
      </c>
      <c r="K29" s="68"/>
    </row>
    <row r="30" spans="1:18" s="51" customFormat="1" x14ac:dyDescent="0.25">
      <c r="A30" s="68">
        <v>2</v>
      </c>
      <c r="B30" s="63" t="s">
        <v>89</v>
      </c>
      <c r="C30" s="64"/>
      <c r="D30" s="4"/>
      <c r="E30" s="167"/>
      <c r="F30" s="68"/>
      <c r="G30" s="68"/>
      <c r="H30" s="68"/>
      <c r="I30" s="95"/>
      <c r="J30" s="68"/>
      <c r="K30" s="68"/>
    </row>
    <row r="31" spans="1:18" s="48" customFormat="1" ht="31.5" customHeight="1" x14ac:dyDescent="0.25">
      <c r="A31" s="7" t="s">
        <v>154</v>
      </c>
      <c r="B31" s="15" t="s">
        <v>13</v>
      </c>
      <c r="C31" s="69" t="s">
        <v>2</v>
      </c>
      <c r="D31" s="43">
        <f>D32+D40+D39</f>
        <v>7893.8407614000007</v>
      </c>
      <c r="E31" s="43">
        <f>E32+E39+E40</f>
        <v>8500</v>
      </c>
      <c r="F31" s="43">
        <f>F32+F39+F40</f>
        <v>8500</v>
      </c>
      <c r="G31" s="43">
        <f>G32+G39+G40</f>
        <v>8680.3583564790006</v>
      </c>
      <c r="H31" s="72">
        <f t="shared" si="0"/>
        <v>180.35835647900058</v>
      </c>
      <c r="I31" s="96">
        <f>G31/E31*100</f>
        <v>102.1218630174</v>
      </c>
      <c r="J31" s="96">
        <f>G31/D31*100</f>
        <v>109.96368711825279</v>
      </c>
      <c r="K31" s="97"/>
    </row>
    <row r="32" spans="1:18" s="48" customFormat="1" x14ac:dyDescent="0.25">
      <c r="A32" s="7" t="s">
        <v>70</v>
      </c>
      <c r="B32" s="15" t="s">
        <v>97</v>
      </c>
      <c r="C32" s="69" t="s">
        <v>2</v>
      </c>
      <c r="D32" s="43">
        <f>D33+D34+D38</f>
        <v>7674.9185565090011</v>
      </c>
      <c r="E32" s="43">
        <f>E33+E34+E38</f>
        <v>8430</v>
      </c>
      <c r="F32" s="43">
        <f>F33+F34+F38</f>
        <v>8387</v>
      </c>
      <c r="G32" s="43">
        <f>G33+G34+G38</f>
        <v>8572.9070216630007</v>
      </c>
      <c r="H32" s="72">
        <f t="shared" si="0"/>
        <v>185.90702166300071</v>
      </c>
      <c r="I32" s="96">
        <f t="shared" ref="I32:I39" si="2">G32/E32*100</f>
        <v>101.69521971130486</v>
      </c>
      <c r="J32" s="96">
        <f t="shared" ref="J32:J44" si="3">G32/D32*100</f>
        <v>111.70029959982347</v>
      </c>
      <c r="K32" s="97"/>
    </row>
    <row r="33" spans="1:11" s="48" customFormat="1" x14ac:dyDescent="0.25">
      <c r="A33" s="7"/>
      <c r="B33" s="88" t="s">
        <v>100</v>
      </c>
      <c r="C33" s="69" t="s">
        <v>2</v>
      </c>
      <c r="D33" s="43">
        <v>5567.6638655210008</v>
      </c>
      <c r="E33" s="43">
        <v>5100</v>
      </c>
      <c r="F33" s="98">
        <v>5839.2910000000002</v>
      </c>
      <c r="G33" s="98">
        <v>6404.8260529190002</v>
      </c>
      <c r="H33" s="72">
        <f t="shared" si="0"/>
        <v>565.53505291900001</v>
      </c>
      <c r="I33" s="96">
        <f t="shared" si="2"/>
        <v>125.58482456703921</v>
      </c>
      <c r="J33" s="96">
        <f t="shared" si="3"/>
        <v>115.0361481515131</v>
      </c>
      <c r="K33" s="97"/>
    </row>
    <row r="34" spans="1:11" s="48" customFormat="1" x14ac:dyDescent="0.25">
      <c r="A34" s="7"/>
      <c r="B34" s="88" t="s">
        <v>101</v>
      </c>
      <c r="C34" s="69" t="s">
        <v>2</v>
      </c>
      <c r="D34" s="43">
        <v>1934.1830598750003</v>
      </c>
      <c r="E34" s="43">
        <v>3190</v>
      </c>
      <c r="F34" s="98">
        <v>2377.7089999999998</v>
      </c>
      <c r="G34" s="98">
        <v>1999.4881894529999</v>
      </c>
      <c r="H34" s="72">
        <f t="shared" si="0"/>
        <v>-378.22081054699993</v>
      </c>
      <c r="I34" s="96">
        <f t="shared" si="2"/>
        <v>62.679880547115985</v>
      </c>
      <c r="J34" s="96">
        <f t="shared" si="3"/>
        <v>103.37636756999724</v>
      </c>
      <c r="K34" s="97"/>
    </row>
    <row r="35" spans="1:11" s="103" customFormat="1" x14ac:dyDescent="0.25">
      <c r="A35" s="13"/>
      <c r="B35" s="99" t="s">
        <v>440</v>
      </c>
      <c r="C35" s="36" t="s">
        <v>2</v>
      </c>
      <c r="D35" s="100">
        <f>D36+D37</f>
        <v>1664.1681571170002</v>
      </c>
      <c r="E35" s="100">
        <f>E36+E37</f>
        <v>2976</v>
      </c>
      <c r="F35" s="101">
        <f>F36+F37</f>
        <v>2125.366</v>
      </c>
      <c r="G35" s="101">
        <f>G36+G37</f>
        <v>1702.9973506059946</v>
      </c>
      <c r="H35" s="72">
        <f t="shared" si="0"/>
        <v>-422.36864939400539</v>
      </c>
      <c r="I35" s="96">
        <f t="shared" si="2"/>
        <v>57.224373340255198</v>
      </c>
      <c r="J35" s="96">
        <f t="shared" si="3"/>
        <v>102.33324939687958</v>
      </c>
      <c r="K35" s="102"/>
    </row>
    <row r="36" spans="1:11" s="103" customFormat="1" x14ac:dyDescent="0.25">
      <c r="A36" s="13"/>
      <c r="B36" s="99" t="s">
        <v>436</v>
      </c>
      <c r="C36" s="36" t="s">
        <v>2</v>
      </c>
      <c r="D36" s="100">
        <v>335.54943561500005</v>
      </c>
      <c r="E36" s="100">
        <v>1386</v>
      </c>
      <c r="F36" s="101">
        <v>360</v>
      </c>
      <c r="G36" s="101">
        <v>26.867765379764698</v>
      </c>
      <c r="H36" s="72">
        <f t="shared" si="0"/>
        <v>-333.13223462023529</v>
      </c>
      <c r="I36" s="96">
        <f t="shared" si="2"/>
        <v>1.9385112106612337</v>
      </c>
      <c r="J36" s="96">
        <f t="shared" si="3"/>
        <v>8.0070959828977362</v>
      </c>
      <c r="K36" s="102"/>
    </row>
    <row r="37" spans="1:11" s="103" customFormat="1" x14ac:dyDescent="0.25">
      <c r="A37" s="13"/>
      <c r="B37" s="99" t="s">
        <v>437</v>
      </c>
      <c r="C37" s="36" t="s">
        <v>2</v>
      </c>
      <c r="D37" s="100">
        <v>1328.6187215020002</v>
      </c>
      <c r="E37" s="100">
        <v>1590</v>
      </c>
      <c r="F37" s="101">
        <f>1600.366+165</f>
        <v>1765.366</v>
      </c>
      <c r="G37" s="101">
        <v>1676.1295852262299</v>
      </c>
      <c r="H37" s="72">
        <f t="shared" si="0"/>
        <v>-89.236414773770093</v>
      </c>
      <c r="I37" s="96">
        <f t="shared" si="2"/>
        <v>105.41695504567483</v>
      </c>
      <c r="J37" s="96">
        <f t="shared" si="3"/>
        <v>126.15580061459389</v>
      </c>
      <c r="K37" s="102"/>
    </row>
    <row r="38" spans="1:11" s="48" customFormat="1" x14ac:dyDescent="0.25">
      <c r="A38" s="7"/>
      <c r="B38" s="88" t="s">
        <v>191</v>
      </c>
      <c r="C38" s="69" t="s">
        <v>2</v>
      </c>
      <c r="D38" s="43">
        <v>173.07163111300002</v>
      </c>
      <c r="E38" s="43">
        <v>140</v>
      </c>
      <c r="F38" s="98">
        <v>170</v>
      </c>
      <c r="G38" s="98">
        <v>168.592779291</v>
      </c>
      <c r="H38" s="72">
        <f t="shared" si="0"/>
        <v>-1.4072207090000006</v>
      </c>
      <c r="I38" s="96">
        <f t="shared" si="2"/>
        <v>120.42341377928571</v>
      </c>
      <c r="J38" s="96">
        <f t="shared" si="3"/>
        <v>97.412139821415479</v>
      </c>
      <c r="K38" s="97"/>
    </row>
    <row r="39" spans="1:11" s="48" customFormat="1" x14ac:dyDescent="0.25">
      <c r="A39" s="7" t="s">
        <v>71</v>
      </c>
      <c r="B39" s="15" t="s">
        <v>99</v>
      </c>
      <c r="C39" s="69" t="s">
        <v>2</v>
      </c>
      <c r="D39" s="43">
        <v>178.10720489100001</v>
      </c>
      <c r="E39" s="43">
        <v>70</v>
      </c>
      <c r="F39" s="98">
        <v>85</v>
      </c>
      <c r="G39" s="98">
        <v>88.619123501999994</v>
      </c>
      <c r="H39" s="72">
        <f t="shared" si="0"/>
        <v>3.6191235019999937</v>
      </c>
      <c r="I39" s="96">
        <f t="shared" si="2"/>
        <v>126.59874785999999</v>
      </c>
      <c r="J39" s="96">
        <f t="shared" si="3"/>
        <v>49.756057626211188</v>
      </c>
      <c r="K39" s="97"/>
    </row>
    <row r="40" spans="1:11" s="48" customFormat="1" x14ac:dyDescent="0.25">
      <c r="A40" s="7" t="s">
        <v>98</v>
      </c>
      <c r="B40" s="15" t="s">
        <v>438</v>
      </c>
      <c r="C40" s="69" t="s">
        <v>2</v>
      </c>
      <c r="D40" s="43">
        <v>40.814999999999998</v>
      </c>
      <c r="E40" s="43">
        <v>0</v>
      </c>
      <c r="F40" s="98">
        <v>28</v>
      </c>
      <c r="G40" s="98">
        <v>18.832211313999998</v>
      </c>
      <c r="H40" s="72">
        <f t="shared" si="0"/>
        <v>-9.1677886860000015</v>
      </c>
      <c r="I40" s="96"/>
      <c r="J40" s="96">
        <f t="shared" si="3"/>
        <v>46.140417282861691</v>
      </c>
      <c r="K40" s="97"/>
    </row>
    <row r="41" spans="1:11" s="48" customFormat="1" x14ac:dyDescent="0.25">
      <c r="A41" s="7" t="s">
        <v>155</v>
      </c>
      <c r="B41" s="15" t="s">
        <v>439</v>
      </c>
      <c r="C41" s="69" t="s">
        <v>2</v>
      </c>
      <c r="D41" s="43">
        <f>D42+D49</f>
        <v>20309.300096186002</v>
      </c>
      <c r="E41" s="43">
        <f>E42+E49</f>
        <v>22782.595000000001</v>
      </c>
      <c r="F41" s="98">
        <f>F42+F49</f>
        <v>25638.589820301</v>
      </c>
      <c r="G41" s="98">
        <f>G42+G49</f>
        <v>23470.316713400003</v>
      </c>
      <c r="H41" s="72">
        <f t="shared" si="0"/>
        <v>-2168.2731069009969</v>
      </c>
      <c r="I41" s="96">
        <f>G41/E41*100</f>
        <v>103.01862765589259</v>
      </c>
      <c r="J41" s="96">
        <f t="shared" si="3"/>
        <v>115.5643798764273</v>
      </c>
      <c r="K41" s="97"/>
    </row>
    <row r="42" spans="1:11" s="48" customFormat="1" x14ac:dyDescent="0.25">
      <c r="A42" s="7" t="s">
        <v>70</v>
      </c>
      <c r="B42" s="15" t="s">
        <v>102</v>
      </c>
      <c r="C42" s="69" t="s">
        <v>2</v>
      </c>
      <c r="D42" s="43">
        <f>SUM(D43:D48)</f>
        <v>17074.926896186</v>
      </c>
      <c r="E42" s="43">
        <f>SUM(E43:E48)</f>
        <v>19488.178</v>
      </c>
      <c r="F42" s="104">
        <f>F43+F44+F45+F46+F47+F48</f>
        <v>21567.531820300999</v>
      </c>
      <c r="G42" s="104">
        <f>G43+G44+G45+G46+G47+G48</f>
        <v>19362.158670738001</v>
      </c>
      <c r="H42" s="72">
        <f t="shared" si="0"/>
        <v>-2205.3731495629982</v>
      </c>
      <c r="I42" s="96">
        <f t="shared" ref="I42:I49" si="4">G42/E42*100</f>
        <v>99.353354996747271</v>
      </c>
      <c r="J42" s="96">
        <f t="shared" si="3"/>
        <v>113.39526539971831</v>
      </c>
      <c r="K42" s="97"/>
    </row>
    <row r="43" spans="1:11" s="48" customFormat="1" x14ac:dyDescent="0.25">
      <c r="A43" s="7"/>
      <c r="B43" s="88" t="s">
        <v>103</v>
      </c>
      <c r="C43" s="69" t="s">
        <v>2</v>
      </c>
      <c r="D43" s="43">
        <v>3976.9467707659996</v>
      </c>
      <c r="E43" s="43">
        <v>4111.1289999999999</v>
      </c>
      <c r="F43" s="98">
        <v>4744.8378203009997</v>
      </c>
      <c r="G43" s="98">
        <v>3989.4479351540003</v>
      </c>
      <c r="H43" s="72">
        <f t="shared" si="0"/>
        <v>-755.3898851469994</v>
      </c>
      <c r="I43" s="96">
        <f t="shared" si="4"/>
        <v>97.040203193672596</v>
      </c>
      <c r="J43" s="96">
        <f t="shared" si="3"/>
        <v>100.31434075205368</v>
      </c>
      <c r="K43" s="97"/>
    </row>
    <row r="44" spans="1:11" s="48" customFormat="1" x14ac:dyDescent="0.25">
      <c r="A44" s="7"/>
      <c r="B44" s="88" t="s">
        <v>104</v>
      </c>
      <c r="C44" s="69" t="s">
        <v>2</v>
      </c>
      <c r="D44" s="43">
        <v>13094.968306535</v>
      </c>
      <c r="E44" s="43">
        <v>14836.029</v>
      </c>
      <c r="F44" s="98">
        <v>16817.607</v>
      </c>
      <c r="G44" s="98">
        <v>15044.117831583999</v>
      </c>
      <c r="H44" s="72">
        <f t="shared" si="0"/>
        <v>-1773.4891684160011</v>
      </c>
      <c r="I44" s="96">
        <f t="shared" si="4"/>
        <v>101.40259116225776</v>
      </c>
      <c r="J44" s="96">
        <f t="shared" si="3"/>
        <v>114.88472121063693</v>
      </c>
      <c r="K44" s="97"/>
    </row>
    <row r="45" spans="1:11" s="48" customFormat="1" x14ac:dyDescent="0.25">
      <c r="A45" s="7"/>
      <c r="B45" s="88" t="s">
        <v>105</v>
      </c>
      <c r="C45" s="69" t="s">
        <v>2</v>
      </c>
      <c r="D45" s="96"/>
      <c r="E45" s="96">
        <v>1.44</v>
      </c>
      <c r="F45" s="105">
        <v>3.88</v>
      </c>
      <c r="G45" s="105">
        <v>3.88</v>
      </c>
      <c r="H45" s="72">
        <f t="shared" si="0"/>
        <v>0</v>
      </c>
      <c r="I45" s="96">
        <f t="shared" si="4"/>
        <v>269.44444444444446</v>
      </c>
      <c r="J45" s="96"/>
      <c r="K45" s="43"/>
    </row>
    <row r="46" spans="1:11" s="48" customFormat="1" x14ac:dyDescent="0.25">
      <c r="A46" s="7"/>
      <c r="B46" s="88" t="s">
        <v>190</v>
      </c>
      <c r="C46" s="69" t="s">
        <v>2</v>
      </c>
      <c r="D46" s="96">
        <v>3.0118188849999998</v>
      </c>
      <c r="E46" s="97">
        <v>1.5</v>
      </c>
      <c r="F46" s="105">
        <v>1.2070000000000001</v>
      </c>
      <c r="G46" s="105">
        <v>2.712904</v>
      </c>
      <c r="H46" s="72">
        <f t="shared" si="0"/>
        <v>1.5059039999999999</v>
      </c>
      <c r="I46" s="96">
        <f t="shared" si="4"/>
        <v>180.86026666666666</v>
      </c>
      <c r="J46" s="96">
        <f>F46/D46*100</f>
        <v>40.075450951294506</v>
      </c>
      <c r="K46" s="43"/>
    </row>
    <row r="47" spans="1:11" s="48" customFormat="1" x14ac:dyDescent="0.25">
      <c r="A47" s="7"/>
      <c r="B47" s="88" t="s">
        <v>192</v>
      </c>
      <c r="C47" s="69" t="s">
        <v>2</v>
      </c>
      <c r="D47" s="43">
        <v>0</v>
      </c>
      <c r="E47" s="96">
        <v>408.08</v>
      </c>
      <c r="F47" s="98"/>
      <c r="G47" s="98">
        <v>0</v>
      </c>
      <c r="H47" s="72">
        <f t="shared" si="0"/>
        <v>0</v>
      </c>
      <c r="I47" s="96">
        <f t="shared" si="4"/>
        <v>0</v>
      </c>
      <c r="J47" s="96"/>
      <c r="K47" s="43"/>
    </row>
    <row r="48" spans="1:11" s="48" customFormat="1" ht="21" customHeight="1" x14ac:dyDescent="0.25">
      <c r="A48" s="7"/>
      <c r="B48" s="88" t="s">
        <v>269</v>
      </c>
      <c r="C48" s="69" t="s">
        <v>2</v>
      </c>
      <c r="D48" s="43">
        <v>0</v>
      </c>
      <c r="E48" s="43">
        <v>130</v>
      </c>
      <c r="F48" s="98"/>
      <c r="G48" s="98">
        <v>322</v>
      </c>
      <c r="H48" s="72">
        <f t="shared" si="0"/>
        <v>322</v>
      </c>
      <c r="I48" s="96">
        <f t="shared" si="4"/>
        <v>247.69230769230771</v>
      </c>
      <c r="J48" s="96"/>
      <c r="K48" s="43"/>
    </row>
    <row r="49" spans="1:12" s="48" customFormat="1" ht="35.25" customHeight="1" x14ac:dyDescent="0.25">
      <c r="A49" s="7" t="s">
        <v>71</v>
      </c>
      <c r="B49" s="88" t="s">
        <v>247</v>
      </c>
      <c r="C49" s="69" t="s">
        <v>2</v>
      </c>
      <c r="D49" s="43">
        <v>3234.3732</v>
      </c>
      <c r="E49" s="43">
        <v>3294.4169999999999</v>
      </c>
      <c r="F49" s="98">
        <v>4071.058</v>
      </c>
      <c r="G49" s="98">
        <v>4108.1580426620003</v>
      </c>
      <c r="H49" s="72">
        <f t="shared" si="0"/>
        <v>37.100042662000305</v>
      </c>
      <c r="I49" s="96">
        <f t="shared" si="4"/>
        <v>124.7006084130212</v>
      </c>
      <c r="J49" s="96">
        <f>F49/D49*100</f>
        <v>125.86852995195483</v>
      </c>
      <c r="K49" s="97"/>
    </row>
    <row r="50" spans="1:12" s="51" customFormat="1" ht="31.5" x14ac:dyDescent="0.25">
      <c r="A50" s="68">
        <v>3</v>
      </c>
      <c r="B50" s="63" t="s">
        <v>244</v>
      </c>
      <c r="C50" s="68"/>
      <c r="D50" s="68"/>
      <c r="E50" s="27"/>
      <c r="F50" s="68"/>
      <c r="G50" s="53"/>
      <c r="H50" s="68"/>
      <c r="I50" s="95"/>
      <c r="J50" s="95"/>
      <c r="K50" s="68"/>
    </row>
    <row r="51" spans="1:12" s="48" customFormat="1" x14ac:dyDescent="0.25">
      <c r="A51" s="7" t="s">
        <v>156</v>
      </c>
      <c r="B51" s="15" t="s">
        <v>140</v>
      </c>
      <c r="C51" s="69" t="s">
        <v>2</v>
      </c>
      <c r="D51" s="104">
        <v>83134</v>
      </c>
      <c r="E51" s="4">
        <v>90000</v>
      </c>
      <c r="F51" s="206">
        <v>99500</v>
      </c>
      <c r="G51" s="206">
        <v>99000</v>
      </c>
      <c r="H51" s="207"/>
      <c r="I51" s="6">
        <f>G51/E51*100</f>
        <v>110.00000000000001</v>
      </c>
      <c r="J51" s="6">
        <f>G51/D51*100</f>
        <v>119.08485096350469</v>
      </c>
      <c r="K51" s="7"/>
    </row>
    <row r="52" spans="1:12" s="48" customFormat="1" x14ac:dyDescent="0.25">
      <c r="A52" s="7" t="s">
        <v>157</v>
      </c>
      <c r="B52" s="15" t="s">
        <v>127</v>
      </c>
      <c r="C52" s="69" t="s">
        <v>2</v>
      </c>
      <c r="D52" s="106">
        <v>151822</v>
      </c>
      <c r="E52" s="4">
        <v>167500</v>
      </c>
      <c r="F52" s="206">
        <v>167500</v>
      </c>
      <c r="G52" s="206">
        <v>159000</v>
      </c>
      <c r="H52" s="207"/>
      <c r="I52" s="6">
        <f>G52/E52*100</f>
        <v>94.925373134328368</v>
      </c>
      <c r="J52" s="6">
        <f>G52/D52*100</f>
        <v>104.72790504669942</v>
      </c>
      <c r="K52" s="7"/>
    </row>
    <row r="53" spans="1:12" s="103" customFormat="1" x14ac:dyDescent="0.25">
      <c r="A53" s="13"/>
      <c r="B53" s="99" t="s">
        <v>353</v>
      </c>
      <c r="C53" s="36" t="s">
        <v>2</v>
      </c>
      <c r="D53" s="107" t="s">
        <v>396</v>
      </c>
      <c r="E53" s="215"/>
      <c r="F53" s="107" t="s">
        <v>397</v>
      </c>
      <c r="G53" s="208" t="s">
        <v>397</v>
      </c>
      <c r="H53" s="107"/>
      <c r="I53" s="77"/>
      <c r="J53" s="77"/>
      <c r="K53" s="13"/>
    </row>
    <row r="54" spans="1:12" s="48" customFormat="1" ht="31.5" x14ac:dyDescent="0.25">
      <c r="A54" s="7" t="s">
        <v>158</v>
      </c>
      <c r="B54" s="15" t="s">
        <v>126</v>
      </c>
      <c r="C54" s="69"/>
      <c r="D54" s="91"/>
      <c r="E54" s="96"/>
      <c r="F54" s="96"/>
      <c r="G54" s="96"/>
      <c r="H54" s="96"/>
      <c r="I54" s="93"/>
      <c r="J54" s="93"/>
      <c r="K54" s="7"/>
    </row>
    <row r="55" spans="1:12" s="103" customFormat="1" ht="47.25" x14ac:dyDescent="0.25">
      <c r="A55" s="13"/>
      <c r="B55" s="99" t="s">
        <v>253</v>
      </c>
      <c r="C55" s="36" t="s">
        <v>2</v>
      </c>
      <c r="D55" s="108">
        <v>7356</v>
      </c>
      <c r="E55" s="11">
        <v>8100</v>
      </c>
      <c r="F55" s="108">
        <v>8500</v>
      </c>
      <c r="G55" s="217">
        <v>8007</v>
      </c>
      <c r="H55" s="108"/>
      <c r="I55" s="87">
        <f>G55/E55*100</f>
        <v>98.851851851851848</v>
      </c>
      <c r="J55" s="87">
        <f>G55/D55*100</f>
        <v>108.84991843393148</v>
      </c>
      <c r="K55" s="13"/>
    </row>
    <row r="56" spans="1:12" s="79" customFormat="1" x14ac:dyDescent="0.25">
      <c r="A56" s="13"/>
      <c r="B56" s="99" t="s">
        <v>254</v>
      </c>
      <c r="C56" s="36" t="s">
        <v>2</v>
      </c>
      <c r="D56" s="108">
        <v>2163</v>
      </c>
      <c r="E56" s="11">
        <v>2050</v>
      </c>
      <c r="F56" s="108">
        <v>2050</v>
      </c>
      <c r="G56" s="108"/>
      <c r="H56" s="108"/>
      <c r="I56" s="87">
        <f>G56/E56*100</f>
        <v>0</v>
      </c>
      <c r="J56" s="87">
        <f>F56/D56*100</f>
        <v>94.775774387424875</v>
      </c>
      <c r="K56" s="78"/>
    </row>
    <row r="57" spans="1:12" s="51" customFormat="1" x14ac:dyDescent="0.25">
      <c r="A57" s="68">
        <v>4</v>
      </c>
      <c r="B57" s="109" t="s">
        <v>17</v>
      </c>
      <c r="C57" s="110"/>
      <c r="D57" s="110"/>
      <c r="E57" s="171"/>
      <c r="F57" s="68"/>
      <c r="G57" s="68"/>
      <c r="H57" s="68"/>
      <c r="I57" s="95"/>
      <c r="J57" s="68"/>
      <c r="K57" s="68"/>
    </row>
    <row r="58" spans="1:12" s="48" customFormat="1" x14ac:dyDescent="0.25">
      <c r="A58" s="111" t="s">
        <v>159</v>
      </c>
      <c r="B58" s="2" t="s">
        <v>18</v>
      </c>
      <c r="C58" s="3"/>
      <c r="D58" s="3"/>
      <c r="E58" s="5"/>
      <c r="F58" s="7"/>
      <c r="G58" s="7"/>
      <c r="H58" s="7"/>
      <c r="I58" s="7"/>
      <c r="J58" s="7"/>
      <c r="K58" s="7"/>
    </row>
    <row r="59" spans="1:12" s="48" customFormat="1" ht="19.5" customHeight="1" x14ac:dyDescent="0.25">
      <c r="A59" s="1"/>
      <c r="B59" s="2" t="s">
        <v>19</v>
      </c>
      <c r="C59" s="3" t="s">
        <v>20</v>
      </c>
      <c r="D59" s="4">
        <f>D60+511130</f>
        <v>1322053</v>
      </c>
      <c r="E59" s="5">
        <v>1243400</v>
      </c>
      <c r="F59" s="5">
        <v>1339313</v>
      </c>
      <c r="G59" s="5">
        <v>1339313</v>
      </c>
      <c r="H59" s="5"/>
      <c r="I59" s="6">
        <f>G59/E59*100</f>
        <v>107.71376869872928</v>
      </c>
      <c r="J59" s="6">
        <f>G59/D59*100</f>
        <v>101.30554523910918</v>
      </c>
      <c r="K59" s="7"/>
      <c r="L59" s="113"/>
    </row>
    <row r="60" spans="1:12" s="103" customFormat="1" x14ac:dyDescent="0.25">
      <c r="A60" s="8"/>
      <c r="B60" s="9" t="s">
        <v>297</v>
      </c>
      <c r="C60" s="10" t="s">
        <v>20</v>
      </c>
      <c r="D60" s="11">
        <v>810923</v>
      </c>
      <c r="E60" s="12">
        <v>691200</v>
      </c>
      <c r="F60" s="44">
        <v>817595</v>
      </c>
      <c r="G60" s="44">
        <v>817595</v>
      </c>
      <c r="H60" s="44"/>
      <c r="I60" s="6">
        <f t="shared" ref="I60:I72" si="5">G60/E60*100</f>
        <v>118.2863136574074</v>
      </c>
      <c r="J60" s="6">
        <f t="shared" ref="J60:J72" si="6">G60/D60*100</f>
        <v>100.82276615658947</v>
      </c>
      <c r="K60" s="13"/>
    </row>
    <row r="61" spans="1:12" s="103" customFormat="1" x14ac:dyDescent="0.25">
      <c r="A61" s="8"/>
      <c r="B61" s="2" t="s">
        <v>21</v>
      </c>
      <c r="C61" s="3" t="s">
        <v>20</v>
      </c>
      <c r="D61" s="4">
        <v>535672</v>
      </c>
      <c r="E61" s="5">
        <v>526000</v>
      </c>
      <c r="F61" s="45">
        <v>535672</v>
      </c>
      <c r="G61" s="45">
        <v>535672</v>
      </c>
      <c r="H61" s="45"/>
      <c r="I61" s="6">
        <f t="shared" si="5"/>
        <v>101.83878326996198</v>
      </c>
      <c r="J61" s="6">
        <f t="shared" si="6"/>
        <v>100</v>
      </c>
      <c r="K61" s="13"/>
    </row>
    <row r="62" spans="1:12" s="103" customFormat="1" x14ac:dyDescent="0.25">
      <c r="A62" s="8"/>
      <c r="B62" s="2" t="s">
        <v>22</v>
      </c>
      <c r="C62" s="3" t="s">
        <v>20</v>
      </c>
      <c r="D62" s="4">
        <v>29837</v>
      </c>
      <c r="E62" s="5">
        <v>36000</v>
      </c>
      <c r="F62" s="5">
        <v>29837</v>
      </c>
      <c r="G62" s="5">
        <v>29837</v>
      </c>
      <c r="H62" s="5"/>
      <c r="I62" s="6">
        <f t="shared" si="5"/>
        <v>82.88055555555556</v>
      </c>
      <c r="J62" s="6">
        <f t="shared" si="6"/>
        <v>100</v>
      </c>
      <c r="K62" s="13"/>
    </row>
    <row r="63" spans="1:12" s="103" customFormat="1" x14ac:dyDescent="0.25">
      <c r="A63" s="8"/>
      <c r="B63" s="2" t="s">
        <v>23</v>
      </c>
      <c r="C63" s="3" t="s">
        <v>20</v>
      </c>
      <c r="D63" s="4">
        <v>35583</v>
      </c>
      <c r="E63" s="5">
        <v>32000</v>
      </c>
      <c r="F63" s="5">
        <v>36850</v>
      </c>
      <c r="G63" s="5">
        <v>36850</v>
      </c>
      <c r="H63" s="5"/>
      <c r="I63" s="6">
        <f t="shared" si="5"/>
        <v>115.15625</v>
      </c>
      <c r="J63" s="6">
        <f t="shared" si="6"/>
        <v>103.56068909310625</v>
      </c>
      <c r="K63" s="13"/>
    </row>
    <row r="64" spans="1:12" s="103" customFormat="1" x14ac:dyDescent="0.25">
      <c r="A64" s="8"/>
      <c r="B64" s="2" t="s">
        <v>426</v>
      </c>
      <c r="C64" s="3" t="s">
        <v>20</v>
      </c>
      <c r="D64" s="4">
        <v>281350</v>
      </c>
      <c r="E64" s="5">
        <v>245000</v>
      </c>
      <c r="F64" s="5">
        <v>316607</v>
      </c>
      <c r="G64" s="5">
        <v>316607</v>
      </c>
      <c r="H64" s="5"/>
      <c r="I64" s="6">
        <f t="shared" si="5"/>
        <v>129.2273469387755</v>
      </c>
      <c r="J64" s="6">
        <f t="shared" si="6"/>
        <v>112.53136662519994</v>
      </c>
      <c r="K64" s="13"/>
    </row>
    <row r="65" spans="1:11" s="103" customFormat="1" x14ac:dyDescent="0.25">
      <c r="A65" s="8"/>
      <c r="B65" s="2" t="s">
        <v>24</v>
      </c>
      <c r="C65" s="3" t="s">
        <v>20</v>
      </c>
      <c r="D65" s="4">
        <v>74629</v>
      </c>
      <c r="E65" s="5">
        <v>84000</v>
      </c>
      <c r="F65" s="5">
        <v>77100</v>
      </c>
      <c r="G65" s="5">
        <v>77100</v>
      </c>
      <c r="H65" s="5"/>
      <c r="I65" s="6">
        <f t="shared" si="5"/>
        <v>91.785714285714278</v>
      </c>
      <c r="J65" s="6">
        <f t="shared" si="6"/>
        <v>103.31104530410431</v>
      </c>
      <c r="K65" s="13"/>
    </row>
    <row r="66" spans="1:11" s="103" customFormat="1" x14ac:dyDescent="0.25">
      <c r="A66" s="8"/>
      <c r="B66" s="2" t="s">
        <v>25</v>
      </c>
      <c r="C66" s="3" t="s">
        <v>20</v>
      </c>
      <c r="D66" s="5">
        <v>9325</v>
      </c>
      <c r="E66" s="5">
        <v>6000</v>
      </c>
      <c r="F66" s="5">
        <v>5953</v>
      </c>
      <c r="G66" s="5">
        <v>5953</v>
      </c>
      <c r="H66" s="5"/>
      <c r="I66" s="6">
        <f t="shared" si="5"/>
        <v>99.216666666666669</v>
      </c>
      <c r="J66" s="6">
        <f t="shared" si="6"/>
        <v>63.839142091152809</v>
      </c>
      <c r="K66" s="13"/>
    </row>
    <row r="67" spans="1:11" s="103" customFormat="1" x14ac:dyDescent="0.25">
      <c r="A67" s="8"/>
      <c r="B67" s="2" t="s">
        <v>26</v>
      </c>
      <c r="C67" s="3" t="s">
        <v>20</v>
      </c>
      <c r="D67" s="4">
        <v>969514</v>
      </c>
      <c r="E67" s="5">
        <v>1014245</v>
      </c>
      <c r="F67" s="5">
        <v>913405</v>
      </c>
      <c r="G67" s="5">
        <v>913405</v>
      </c>
      <c r="H67" s="5"/>
      <c r="I67" s="6">
        <f t="shared" si="5"/>
        <v>90.057629073843103</v>
      </c>
      <c r="J67" s="6">
        <f t="shared" si="6"/>
        <v>94.212667377675828</v>
      </c>
      <c r="K67" s="13"/>
    </row>
    <row r="68" spans="1:11" s="48" customFormat="1" x14ac:dyDescent="0.25">
      <c r="A68" s="1"/>
      <c r="B68" s="2" t="s">
        <v>27</v>
      </c>
      <c r="C68" s="3" t="s">
        <v>20</v>
      </c>
      <c r="D68" s="5">
        <v>1837</v>
      </c>
      <c r="E68" s="5">
        <v>2200</v>
      </c>
      <c r="F68" s="5">
        <v>2271</v>
      </c>
      <c r="G68" s="5">
        <v>2271</v>
      </c>
      <c r="H68" s="5"/>
      <c r="I68" s="6">
        <f t="shared" si="5"/>
        <v>103.22727272727272</v>
      </c>
      <c r="J68" s="6">
        <f t="shared" si="6"/>
        <v>123.62547632008709</v>
      </c>
      <c r="K68" s="7"/>
    </row>
    <row r="69" spans="1:11" s="48" customFormat="1" ht="14.45" customHeight="1" x14ac:dyDescent="0.25">
      <c r="A69" s="1"/>
      <c r="B69" s="2" t="s">
        <v>28</v>
      </c>
      <c r="C69" s="3" t="s">
        <v>20</v>
      </c>
      <c r="D69" s="114">
        <v>308520</v>
      </c>
      <c r="E69" s="14">
        <v>250000</v>
      </c>
      <c r="F69" s="14">
        <v>256700</v>
      </c>
      <c r="G69" s="14">
        <v>318520</v>
      </c>
      <c r="H69" s="14"/>
      <c r="I69" s="6">
        <f t="shared" si="5"/>
        <v>127.40800000000002</v>
      </c>
      <c r="J69" s="6">
        <f t="shared" si="6"/>
        <v>103.2412809542331</v>
      </c>
      <c r="K69" s="7"/>
    </row>
    <row r="70" spans="1:11" s="48" customFormat="1" ht="20.25" customHeight="1" x14ac:dyDescent="0.25">
      <c r="A70" s="1"/>
      <c r="B70" s="2" t="s">
        <v>242</v>
      </c>
      <c r="C70" s="3" t="s">
        <v>243</v>
      </c>
      <c r="D70" s="114">
        <v>527200</v>
      </c>
      <c r="E70" s="14">
        <v>370000</v>
      </c>
      <c r="F70" s="14">
        <v>377000</v>
      </c>
      <c r="G70" s="14">
        <v>599000</v>
      </c>
      <c r="H70" s="14"/>
      <c r="I70" s="6">
        <f t="shared" si="5"/>
        <v>161.89189189189187</v>
      </c>
      <c r="J70" s="6">
        <f t="shared" si="6"/>
        <v>113.61911987860394</v>
      </c>
      <c r="K70" s="7"/>
    </row>
    <row r="71" spans="1:11" s="48" customFormat="1" ht="36" customHeight="1" x14ac:dyDescent="0.25">
      <c r="A71" s="1"/>
      <c r="B71" s="15" t="s">
        <v>29</v>
      </c>
      <c r="C71" s="3" t="s">
        <v>20</v>
      </c>
      <c r="D71" s="4">
        <v>23106</v>
      </c>
      <c r="E71" s="5">
        <v>27700</v>
      </c>
      <c r="F71" s="5">
        <v>27700</v>
      </c>
      <c r="G71" s="5">
        <v>24156</v>
      </c>
      <c r="H71" s="5"/>
      <c r="I71" s="6">
        <f t="shared" si="5"/>
        <v>87.205776173285201</v>
      </c>
      <c r="J71" s="6">
        <f t="shared" si="6"/>
        <v>104.54427421448975</v>
      </c>
      <c r="K71" s="7"/>
    </row>
    <row r="72" spans="1:11" s="48" customFormat="1" ht="18.75" customHeight="1" x14ac:dyDescent="0.25">
      <c r="A72" s="40" t="s">
        <v>184</v>
      </c>
      <c r="B72" s="2" t="s">
        <v>232</v>
      </c>
      <c r="C72" s="3" t="s">
        <v>30</v>
      </c>
      <c r="D72" s="4">
        <v>4590</v>
      </c>
      <c r="E72" s="4">
        <v>1817</v>
      </c>
      <c r="F72" s="16">
        <v>4500</v>
      </c>
      <c r="G72" s="16">
        <v>4831</v>
      </c>
      <c r="H72" s="16"/>
      <c r="I72" s="6">
        <f t="shared" si="5"/>
        <v>265.87782058337922</v>
      </c>
      <c r="J72" s="6">
        <f t="shared" si="6"/>
        <v>105.25054466230937</v>
      </c>
      <c r="K72" s="17"/>
    </row>
    <row r="73" spans="1:11" s="48" customFormat="1" ht="36.75" customHeight="1" x14ac:dyDescent="0.25">
      <c r="A73" s="40" t="s">
        <v>185</v>
      </c>
      <c r="B73" s="15" t="s">
        <v>32</v>
      </c>
      <c r="C73" s="3" t="s">
        <v>3</v>
      </c>
      <c r="D73" s="18">
        <v>38.04</v>
      </c>
      <c r="E73" s="19">
        <v>38.03</v>
      </c>
      <c r="F73" s="20">
        <v>38.1</v>
      </c>
      <c r="G73" s="20">
        <v>38.82</v>
      </c>
      <c r="H73" s="20"/>
      <c r="I73" s="17"/>
      <c r="J73" s="17"/>
      <c r="K73" s="17"/>
    </row>
    <row r="74" spans="1:11" s="48" customFormat="1" ht="35.450000000000003" customHeight="1" x14ac:dyDescent="0.25">
      <c r="A74" s="40" t="s">
        <v>233</v>
      </c>
      <c r="B74" s="15" t="s">
        <v>33</v>
      </c>
      <c r="C74" s="3" t="s">
        <v>3</v>
      </c>
      <c r="D74" s="18">
        <v>83.88</v>
      </c>
      <c r="E74" s="27">
        <v>84.45</v>
      </c>
      <c r="F74" s="22">
        <v>84.45</v>
      </c>
      <c r="G74" s="22">
        <v>84.45</v>
      </c>
      <c r="H74" s="22"/>
      <c r="I74" s="17"/>
      <c r="J74" s="17"/>
      <c r="K74" s="17"/>
    </row>
    <row r="75" spans="1:11" s="48" customFormat="1" ht="47.25" x14ac:dyDescent="0.25">
      <c r="A75" s="40" t="s">
        <v>234</v>
      </c>
      <c r="B75" s="15" t="s">
        <v>337</v>
      </c>
      <c r="C75" s="7" t="s">
        <v>279</v>
      </c>
      <c r="D75" s="23" t="s">
        <v>449</v>
      </c>
      <c r="E75" s="23" t="s">
        <v>427</v>
      </c>
      <c r="F75" s="24" t="s">
        <v>454</v>
      </c>
      <c r="G75" s="24" t="s">
        <v>454</v>
      </c>
      <c r="H75" s="24"/>
      <c r="I75" s="25"/>
      <c r="J75" s="26" t="s">
        <v>450</v>
      </c>
      <c r="K75" s="17"/>
    </row>
    <row r="76" spans="1:11" s="48" customFormat="1" ht="30.75" customHeight="1" x14ac:dyDescent="0.25">
      <c r="A76" s="7"/>
      <c r="B76" s="15" t="s">
        <v>275</v>
      </c>
      <c r="C76" s="7" t="s">
        <v>3</v>
      </c>
      <c r="D76" s="21">
        <f>75/151*100</f>
        <v>49.668874172185426</v>
      </c>
      <c r="E76" s="21">
        <f>85/151*100</f>
        <v>56.29139072847682</v>
      </c>
      <c r="F76" s="21">
        <f>81/149*100</f>
        <v>54.36241610738255</v>
      </c>
      <c r="G76" s="21">
        <f>81/149*100</f>
        <v>54.36241610738255</v>
      </c>
      <c r="H76" s="21"/>
      <c r="I76" s="20"/>
      <c r="J76" s="20"/>
      <c r="K76" s="7"/>
    </row>
    <row r="77" spans="1:11" s="48" customFormat="1" ht="48.75" customHeight="1" x14ac:dyDescent="0.25">
      <c r="A77" s="7"/>
      <c r="B77" s="15" t="s">
        <v>276</v>
      </c>
      <c r="C77" s="7" t="s">
        <v>277</v>
      </c>
      <c r="D77" s="18">
        <v>15.93</v>
      </c>
      <c r="E77" s="27">
        <v>16</v>
      </c>
      <c r="F77" s="28">
        <v>16.3</v>
      </c>
      <c r="G77" s="28">
        <v>16.3</v>
      </c>
      <c r="H77" s="28"/>
      <c r="I77" s="21"/>
      <c r="J77" s="21"/>
      <c r="K77" s="7"/>
    </row>
    <row r="78" spans="1:11" s="48" customFormat="1" ht="33.75" customHeight="1" x14ac:dyDescent="0.25">
      <c r="A78" s="7"/>
      <c r="B78" s="15" t="s">
        <v>278</v>
      </c>
      <c r="C78" s="7" t="s">
        <v>139</v>
      </c>
      <c r="D78" s="4">
        <v>1</v>
      </c>
      <c r="E78" s="27">
        <v>1</v>
      </c>
      <c r="F78" s="5">
        <v>1</v>
      </c>
      <c r="G78" s="5">
        <v>1</v>
      </c>
      <c r="H78" s="5"/>
      <c r="I78" s="29"/>
      <c r="J78" s="29"/>
      <c r="K78" s="7"/>
    </row>
    <row r="79" spans="1:11" s="48" customFormat="1" ht="36" customHeight="1" x14ac:dyDescent="0.25">
      <c r="A79" s="40" t="s">
        <v>235</v>
      </c>
      <c r="B79" s="15" t="s">
        <v>31</v>
      </c>
      <c r="C79" s="3" t="s">
        <v>3</v>
      </c>
      <c r="D79" s="30">
        <v>97.15</v>
      </c>
      <c r="E79" s="31">
        <v>97</v>
      </c>
      <c r="F79" s="21" t="s">
        <v>451</v>
      </c>
      <c r="G79" s="21">
        <v>97.63</v>
      </c>
      <c r="H79" s="21"/>
      <c r="I79" s="32"/>
      <c r="J79" s="7"/>
      <c r="K79" s="7"/>
    </row>
    <row r="80" spans="1:11" s="51" customFormat="1" x14ac:dyDescent="0.25">
      <c r="A80" s="68">
        <v>5</v>
      </c>
      <c r="B80" s="109" t="s">
        <v>34</v>
      </c>
      <c r="C80" s="7"/>
      <c r="D80" s="7"/>
      <c r="E80" s="171"/>
      <c r="F80" s="68"/>
      <c r="G80" s="68"/>
      <c r="H80" s="68"/>
      <c r="I80" s="95"/>
      <c r="J80" s="68"/>
      <c r="K80" s="68"/>
    </row>
    <row r="81" spans="1:11" s="48" customFormat="1" ht="21" customHeight="1" x14ac:dyDescent="0.25">
      <c r="A81" s="7">
        <v>5.0999999999999996</v>
      </c>
      <c r="B81" s="2" t="s">
        <v>35</v>
      </c>
      <c r="C81" s="3"/>
      <c r="D81" s="3"/>
      <c r="E81" s="138"/>
      <c r="F81" s="7"/>
      <c r="G81" s="7"/>
      <c r="H81" s="7"/>
      <c r="I81" s="32"/>
      <c r="J81" s="7"/>
      <c r="K81" s="7"/>
    </row>
    <row r="82" spans="1:11" s="48" customFormat="1" x14ac:dyDescent="0.25">
      <c r="A82" s="78" t="s">
        <v>70</v>
      </c>
      <c r="B82" s="115" t="s">
        <v>196</v>
      </c>
      <c r="C82" s="10"/>
      <c r="D82" s="10"/>
      <c r="E82" s="5"/>
      <c r="F82" s="7"/>
      <c r="G82" s="7"/>
      <c r="H82" s="7"/>
      <c r="I82" s="32"/>
      <c r="J82" s="7"/>
      <c r="K82" s="7"/>
    </row>
    <row r="83" spans="1:11" s="48" customFormat="1" ht="18.75" x14ac:dyDescent="0.25">
      <c r="A83" s="7"/>
      <c r="B83" s="33" t="s">
        <v>197</v>
      </c>
      <c r="C83" s="34" t="s">
        <v>471</v>
      </c>
      <c r="D83" s="35">
        <v>460</v>
      </c>
      <c r="E83" s="11">
        <v>475</v>
      </c>
      <c r="F83" s="4">
        <v>475</v>
      </c>
      <c r="G83" s="4">
        <v>475</v>
      </c>
      <c r="H83" s="4"/>
      <c r="I83" s="6">
        <f>G83/E83*100</f>
        <v>100</v>
      </c>
      <c r="J83" s="6">
        <f>G83/D83*100</f>
        <v>103.26086956521738</v>
      </c>
      <c r="K83" s="7"/>
    </row>
    <row r="84" spans="1:11" s="48" customFormat="1" x14ac:dyDescent="0.25">
      <c r="A84" s="7"/>
      <c r="B84" s="33" t="s">
        <v>198</v>
      </c>
      <c r="C84" s="36" t="s">
        <v>20</v>
      </c>
      <c r="D84" s="11">
        <v>32000</v>
      </c>
      <c r="E84" s="11">
        <v>32000</v>
      </c>
      <c r="F84" s="4">
        <v>32000</v>
      </c>
      <c r="G84" s="4">
        <v>32000</v>
      </c>
      <c r="H84" s="4"/>
      <c r="I84" s="6">
        <f t="shared" ref="I84:I117" si="7">G84/E84*100</f>
        <v>100</v>
      </c>
      <c r="J84" s="6">
        <f t="shared" ref="J84:J117" si="8">G84/D84*100</f>
        <v>100</v>
      </c>
      <c r="K84" s="7"/>
    </row>
    <row r="85" spans="1:11" s="48" customFormat="1" x14ac:dyDescent="0.25">
      <c r="A85" s="7"/>
      <c r="B85" s="33" t="s">
        <v>199</v>
      </c>
      <c r="C85" s="36" t="s">
        <v>20</v>
      </c>
      <c r="D85" s="11">
        <v>10200</v>
      </c>
      <c r="E85" s="11">
        <v>15750</v>
      </c>
      <c r="F85" s="4">
        <v>15750</v>
      </c>
      <c r="G85" s="4">
        <v>15750</v>
      </c>
      <c r="H85" s="4"/>
      <c r="I85" s="6">
        <f t="shared" si="7"/>
        <v>100</v>
      </c>
      <c r="J85" s="6">
        <f t="shared" si="8"/>
        <v>154.41176470588235</v>
      </c>
      <c r="K85" s="7"/>
    </row>
    <row r="86" spans="1:11" s="48" customFormat="1" x14ac:dyDescent="0.25">
      <c r="A86" s="7"/>
      <c r="B86" s="33" t="s">
        <v>200</v>
      </c>
      <c r="C86" s="36" t="s">
        <v>20</v>
      </c>
      <c r="D86" s="11">
        <v>710</v>
      </c>
      <c r="E86" s="11">
        <v>750</v>
      </c>
      <c r="F86" s="4">
        <v>750</v>
      </c>
      <c r="G86" s="4">
        <v>730</v>
      </c>
      <c r="H86" s="4"/>
      <c r="I86" s="6">
        <f t="shared" si="7"/>
        <v>97.333333333333343</v>
      </c>
      <c r="J86" s="6">
        <f t="shared" si="8"/>
        <v>102.8169014084507</v>
      </c>
      <c r="K86" s="7"/>
    </row>
    <row r="87" spans="1:11" s="48" customFormat="1" x14ac:dyDescent="0.25">
      <c r="A87" s="7"/>
      <c r="B87" s="33" t="s">
        <v>201</v>
      </c>
      <c r="C87" s="36" t="s">
        <v>39</v>
      </c>
      <c r="D87" s="11">
        <v>120</v>
      </c>
      <c r="E87" s="11">
        <v>130</v>
      </c>
      <c r="F87" s="4">
        <v>130</v>
      </c>
      <c r="G87" s="4">
        <v>125</v>
      </c>
      <c r="H87" s="4"/>
      <c r="I87" s="6">
        <f t="shared" si="7"/>
        <v>96.15384615384616</v>
      </c>
      <c r="J87" s="6">
        <f t="shared" si="8"/>
        <v>104.16666666666667</v>
      </c>
      <c r="K87" s="7"/>
    </row>
    <row r="88" spans="1:11" s="48" customFormat="1" x14ac:dyDescent="0.25">
      <c r="A88" s="7"/>
      <c r="B88" s="33" t="s">
        <v>202</v>
      </c>
      <c r="C88" s="36" t="s">
        <v>39</v>
      </c>
      <c r="D88" s="11">
        <v>91</v>
      </c>
      <c r="E88" s="11">
        <v>95</v>
      </c>
      <c r="F88" s="4">
        <v>95</v>
      </c>
      <c r="G88" s="4">
        <v>90</v>
      </c>
      <c r="H88" s="4"/>
      <c r="I88" s="6">
        <f t="shared" si="7"/>
        <v>94.73684210526315</v>
      </c>
      <c r="J88" s="6">
        <f t="shared" si="8"/>
        <v>98.901098901098905</v>
      </c>
      <c r="K88" s="7"/>
    </row>
    <row r="89" spans="1:11" s="48" customFormat="1" x14ac:dyDescent="0.25">
      <c r="A89" s="7"/>
      <c r="B89" s="33" t="s">
        <v>203</v>
      </c>
      <c r="C89" s="36" t="s">
        <v>20</v>
      </c>
      <c r="D89" s="11">
        <v>15200</v>
      </c>
      <c r="E89" s="11">
        <v>15500</v>
      </c>
      <c r="F89" s="4">
        <v>15500</v>
      </c>
      <c r="G89" s="4">
        <v>15200</v>
      </c>
      <c r="H89" s="4"/>
      <c r="I89" s="6">
        <f t="shared" si="7"/>
        <v>98.064516129032256</v>
      </c>
      <c r="J89" s="6">
        <f t="shared" si="8"/>
        <v>100</v>
      </c>
      <c r="K89" s="7"/>
    </row>
    <row r="90" spans="1:11" s="48" customFormat="1" x14ac:dyDescent="0.25">
      <c r="A90" s="7"/>
      <c r="B90" s="33" t="s">
        <v>204</v>
      </c>
      <c r="C90" s="36" t="s">
        <v>20</v>
      </c>
      <c r="D90" s="11">
        <v>960</v>
      </c>
      <c r="E90" s="11">
        <v>960</v>
      </c>
      <c r="F90" s="4">
        <v>960</v>
      </c>
      <c r="G90" s="4">
        <v>960</v>
      </c>
      <c r="H90" s="4"/>
      <c r="I90" s="6">
        <f t="shared" si="7"/>
        <v>100</v>
      </c>
      <c r="J90" s="6">
        <f t="shared" si="8"/>
        <v>100</v>
      </c>
      <c r="K90" s="7"/>
    </row>
    <row r="91" spans="1:11" s="48" customFormat="1" x14ac:dyDescent="0.25">
      <c r="A91" s="7"/>
      <c r="B91" s="33" t="s">
        <v>205</v>
      </c>
      <c r="C91" s="36" t="s">
        <v>20</v>
      </c>
      <c r="D91" s="11">
        <v>30000</v>
      </c>
      <c r="E91" s="11">
        <v>31000</v>
      </c>
      <c r="F91" s="4">
        <v>31000</v>
      </c>
      <c r="G91" s="4">
        <v>31000</v>
      </c>
      <c r="H91" s="4"/>
      <c r="I91" s="6">
        <f t="shared" si="7"/>
        <v>100</v>
      </c>
      <c r="J91" s="6">
        <f t="shared" si="8"/>
        <v>103.33333333333334</v>
      </c>
      <c r="K91" s="7"/>
    </row>
    <row r="92" spans="1:11" s="48" customFormat="1" x14ac:dyDescent="0.25">
      <c r="A92" s="7"/>
      <c r="B92" s="33" t="s">
        <v>452</v>
      </c>
      <c r="C92" s="36" t="s">
        <v>20</v>
      </c>
      <c r="D92" s="11">
        <v>2800</v>
      </c>
      <c r="E92" s="11">
        <v>2850</v>
      </c>
      <c r="F92" s="4">
        <v>2850</v>
      </c>
      <c r="G92" s="4">
        <v>2850</v>
      </c>
      <c r="H92" s="4"/>
      <c r="I92" s="6">
        <f t="shared" si="7"/>
        <v>100</v>
      </c>
      <c r="J92" s="6">
        <f t="shared" si="8"/>
        <v>101.78571428571428</v>
      </c>
      <c r="K92" s="7"/>
    </row>
    <row r="93" spans="1:11" s="48" customFormat="1" x14ac:dyDescent="0.25">
      <c r="A93" s="7"/>
      <c r="B93" s="33" t="s">
        <v>206</v>
      </c>
      <c r="C93" s="36" t="s">
        <v>38</v>
      </c>
      <c r="D93" s="11">
        <v>36000</v>
      </c>
      <c r="E93" s="11">
        <v>38000</v>
      </c>
      <c r="F93" s="4">
        <v>38000</v>
      </c>
      <c r="G93" s="4">
        <v>38500</v>
      </c>
      <c r="H93" s="4"/>
      <c r="I93" s="6">
        <f t="shared" si="7"/>
        <v>101.31578947368421</v>
      </c>
      <c r="J93" s="6">
        <f t="shared" si="8"/>
        <v>106.94444444444444</v>
      </c>
      <c r="K93" s="7"/>
    </row>
    <row r="94" spans="1:11" s="48" customFormat="1" x14ac:dyDescent="0.25">
      <c r="A94" s="7"/>
      <c r="B94" s="33" t="s">
        <v>207</v>
      </c>
      <c r="C94" s="36" t="s">
        <v>38</v>
      </c>
      <c r="D94" s="11">
        <v>75000</v>
      </c>
      <c r="E94" s="11">
        <v>80000</v>
      </c>
      <c r="F94" s="4">
        <v>80000</v>
      </c>
      <c r="G94" s="4">
        <v>83100</v>
      </c>
      <c r="H94" s="4"/>
      <c r="I94" s="6">
        <f t="shared" si="7"/>
        <v>103.875</v>
      </c>
      <c r="J94" s="6">
        <f t="shared" si="8"/>
        <v>110.80000000000001</v>
      </c>
      <c r="K94" s="7"/>
    </row>
    <row r="95" spans="1:11" s="48" customFormat="1" ht="18.75" x14ac:dyDescent="0.25">
      <c r="A95" s="7"/>
      <c r="B95" s="33" t="s">
        <v>208</v>
      </c>
      <c r="C95" s="34" t="s">
        <v>471</v>
      </c>
      <c r="D95" s="35">
        <v>395</v>
      </c>
      <c r="E95" s="11">
        <v>395</v>
      </c>
      <c r="F95" s="4">
        <v>395</v>
      </c>
      <c r="G95" s="4">
        <v>395</v>
      </c>
      <c r="H95" s="4"/>
      <c r="I95" s="6">
        <f t="shared" si="7"/>
        <v>100</v>
      </c>
      <c r="J95" s="6">
        <f t="shared" si="8"/>
        <v>100</v>
      </c>
      <c r="K95" s="7"/>
    </row>
    <row r="96" spans="1:11" s="48" customFormat="1" x14ac:dyDescent="0.25">
      <c r="A96" s="7"/>
      <c r="B96" s="33" t="s">
        <v>209</v>
      </c>
      <c r="C96" s="36" t="s">
        <v>20</v>
      </c>
      <c r="D96" s="11">
        <v>854</v>
      </c>
      <c r="E96" s="11">
        <v>870</v>
      </c>
      <c r="F96" s="4">
        <v>870</v>
      </c>
      <c r="G96" s="4">
        <v>870</v>
      </c>
      <c r="H96" s="4"/>
      <c r="I96" s="6">
        <f t="shared" si="7"/>
        <v>100</v>
      </c>
      <c r="J96" s="6">
        <f t="shared" si="8"/>
        <v>101.87353629976582</v>
      </c>
      <c r="K96" s="7"/>
    </row>
    <row r="97" spans="1:11" s="48" customFormat="1" x14ac:dyDescent="0.25">
      <c r="A97" s="7"/>
      <c r="B97" s="33" t="s">
        <v>210</v>
      </c>
      <c r="C97" s="36" t="s">
        <v>20</v>
      </c>
      <c r="D97" s="11">
        <v>6360</v>
      </c>
      <c r="E97" s="11">
        <v>6300</v>
      </c>
      <c r="F97" s="4">
        <v>6300</v>
      </c>
      <c r="G97" s="4">
        <v>6300</v>
      </c>
      <c r="H97" s="4"/>
      <c r="I97" s="6">
        <f t="shared" si="7"/>
        <v>100</v>
      </c>
      <c r="J97" s="6">
        <f t="shared" si="8"/>
        <v>99.056603773584911</v>
      </c>
      <c r="K97" s="7"/>
    </row>
    <row r="98" spans="1:11" s="48" customFormat="1" x14ac:dyDescent="0.25">
      <c r="A98" s="7"/>
      <c r="B98" s="33" t="s">
        <v>211</v>
      </c>
      <c r="C98" s="36" t="s">
        <v>20</v>
      </c>
      <c r="D98" s="11">
        <v>10300</v>
      </c>
      <c r="E98" s="11">
        <v>10500</v>
      </c>
      <c r="F98" s="4">
        <v>10500</v>
      </c>
      <c r="G98" s="4">
        <v>10500</v>
      </c>
      <c r="H98" s="4"/>
      <c r="I98" s="6">
        <f t="shared" si="7"/>
        <v>100</v>
      </c>
      <c r="J98" s="6">
        <f t="shared" si="8"/>
        <v>101.94174757281553</v>
      </c>
      <c r="K98" s="7"/>
    </row>
    <row r="99" spans="1:11" s="48" customFormat="1" x14ac:dyDescent="0.25">
      <c r="A99" s="7"/>
      <c r="B99" s="33" t="s">
        <v>212</v>
      </c>
      <c r="C99" s="36" t="s">
        <v>20</v>
      </c>
      <c r="D99" s="11">
        <v>860</v>
      </c>
      <c r="E99" s="11">
        <v>870</v>
      </c>
      <c r="F99" s="4">
        <v>870</v>
      </c>
      <c r="G99" s="4">
        <v>870</v>
      </c>
      <c r="H99" s="4"/>
      <c r="I99" s="6">
        <f t="shared" si="7"/>
        <v>100</v>
      </c>
      <c r="J99" s="6">
        <f t="shared" si="8"/>
        <v>101.16279069767442</v>
      </c>
      <c r="K99" s="7"/>
    </row>
    <row r="100" spans="1:11" s="48" customFormat="1" ht="18.75" x14ac:dyDescent="0.25">
      <c r="A100" s="7"/>
      <c r="B100" s="33" t="s">
        <v>213</v>
      </c>
      <c r="C100" s="37" t="s">
        <v>472</v>
      </c>
      <c r="D100" s="38">
        <v>19200</v>
      </c>
      <c r="E100" s="11">
        <v>21000</v>
      </c>
      <c r="F100" s="4">
        <v>21000</v>
      </c>
      <c r="G100" s="4">
        <v>21000</v>
      </c>
      <c r="H100" s="4"/>
      <c r="I100" s="6">
        <f t="shared" si="7"/>
        <v>100</v>
      </c>
      <c r="J100" s="6">
        <f t="shared" si="8"/>
        <v>109.375</v>
      </c>
      <c r="K100" s="7"/>
    </row>
    <row r="101" spans="1:11" s="48" customFormat="1" ht="18.75" x14ac:dyDescent="0.25">
      <c r="A101" s="7"/>
      <c r="B101" s="33" t="s">
        <v>214</v>
      </c>
      <c r="C101" s="36" t="s">
        <v>473</v>
      </c>
      <c r="D101" s="11">
        <v>5500</v>
      </c>
      <c r="E101" s="11">
        <v>5500</v>
      </c>
      <c r="F101" s="4">
        <v>5500</v>
      </c>
      <c r="G101" s="4">
        <v>5400</v>
      </c>
      <c r="H101" s="4"/>
      <c r="I101" s="6">
        <f t="shared" si="7"/>
        <v>98.181818181818187</v>
      </c>
      <c r="J101" s="6">
        <f t="shared" si="8"/>
        <v>98.181818181818187</v>
      </c>
      <c r="K101" s="7"/>
    </row>
    <row r="102" spans="1:11" s="48" customFormat="1" ht="18.75" x14ac:dyDescent="0.25">
      <c r="A102" s="7"/>
      <c r="B102" s="33" t="s">
        <v>215</v>
      </c>
      <c r="C102" s="36" t="s">
        <v>473</v>
      </c>
      <c r="D102" s="11">
        <v>13000</v>
      </c>
      <c r="E102" s="11">
        <v>13000</v>
      </c>
      <c r="F102" s="4">
        <v>13000</v>
      </c>
      <c r="G102" s="4">
        <v>13000</v>
      </c>
      <c r="H102" s="4"/>
      <c r="I102" s="6">
        <f t="shared" si="7"/>
        <v>100</v>
      </c>
      <c r="J102" s="6">
        <f t="shared" si="8"/>
        <v>100</v>
      </c>
      <c r="K102" s="7"/>
    </row>
    <row r="103" spans="1:11" s="48" customFormat="1" ht="18.75" x14ac:dyDescent="0.25">
      <c r="A103" s="7"/>
      <c r="B103" s="33" t="s">
        <v>216</v>
      </c>
      <c r="C103" s="36" t="s">
        <v>473</v>
      </c>
      <c r="D103" s="11">
        <v>7000</v>
      </c>
      <c r="E103" s="11">
        <v>7500</v>
      </c>
      <c r="F103" s="4">
        <v>7500</v>
      </c>
      <c r="G103" s="4">
        <v>7500</v>
      </c>
      <c r="H103" s="4"/>
      <c r="I103" s="6">
        <f t="shared" si="7"/>
        <v>100</v>
      </c>
      <c r="J103" s="6">
        <f t="shared" si="8"/>
        <v>107.14285714285714</v>
      </c>
      <c r="K103" s="7"/>
    </row>
    <row r="104" spans="1:11" s="48" customFormat="1" x14ac:dyDescent="0.25">
      <c r="A104" s="7"/>
      <c r="B104" s="33" t="s">
        <v>217</v>
      </c>
      <c r="C104" s="36" t="s">
        <v>195</v>
      </c>
      <c r="D104" s="11">
        <v>4100</v>
      </c>
      <c r="E104" s="11">
        <v>4500</v>
      </c>
      <c r="F104" s="4">
        <v>4500</v>
      </c>
      <c r="G104" s="4">
        <v>4400</v>
      </c>
      <c r="H104" s="4"/>
      <c r="I104" s="6">
        <f t="shared" si="7"/>
        <v>97.777777777777771</v>
      </c>
      <c r="J104" s="6">
        <f t="shared" si="8"/>
        <v>107.31707317073172</v>
      </c>
      <c r="K104" s="7"/>
    </row>
    <row r="105" spans="1:11" s="48" customFormat="1" x14ac:dyDescent="0.25">
      <c r="A105" s="7"/>
      <c r="B105" s="33" t="s">
        <v>218</v>
      </c>
      <c r="C105" s="36" t="s">
        <v>20</v>
      </c>
      <c r="D105" s="11">
        <v>23500</v>
      </c>
      <c r="E105" s="11">
        <v>84000</v>
      </c>
      <c r="F105" s="4">
        <v>84000</v>
      </c>
      <c r="G105" s="4">
        <v>84000</v>
      </c>
      <c r="H105" s="4"/>
      <c r="I105" s="6">
        <f t="shared" si="7"/>
        <v>100</v>
      </c>
      <c r="J105" s="6">
        <f t="shared" si="8"/>
        <v>357.44680851063828</v>
      </c>
      <c r="K105" s="7"/>
    </row>
    <row r="106" spans="1:11" s="48" customFormat="1" ht="18.75" x14ac:dyDescent="0.25">
      <c r="A106" s="7"/>
      <c r="B106" s="33" t="s">
        <v>219</v>
      </c>
      <c r="C106" s="37" t="s">
        <v>474</v>
      </c>
      <c r="D106" s="38">
        <v>4300</v>
      </c>
      <c r="E106" s="11">
        <v>5000</v>
      </c>
      <c r="F106" s="4">
        <v>5000</v>
      </c>
      <c r="G106" s="4">
        <v>5300</v>
      </c>
      <c r="H106" s="4"/>
      <c r="I106" s="6">
        <f t="shared" si="7"/>
        <v>106</v>
      </c>
      <c r="J106" s="6">
        <f t="shared" si="8"/>
        <v>123.25581395348837</v>
      </c>
      <c r="K106" s="7"/>
    </row>
    <row r="107" spans="1:11" s="48" customFormat="1" ht="18.75" x14ac:dyDescent="0.25">
      <c r="A107" s="7"/>
      <c r="B107" s="33" t="s">
        <v>220</v>
      </c>
      <c r="C107" s="37" t="s">
        <v>475</v>
      </c>
      <c r="D107" s="38">
        <v>690</v>
      </c>
      <c r="E107" s="11">
        <v>700</v>
      </c>
      <c r="F107" s="4">
        <v>700</v>
      </c>
      <c r="G107" s="4">
        <v>700</v>
      </c>
      <c r="H107" s="4"/>
      <c r="I107" s="6">
        <f t="shared" si="7"/>
        <v>100</v>
      </c>
      <c r="J107" s="6">
        <f t="shared" si="8"/>
        <v>101.44927536231884</v>
      </c>
      <c r="K107" s="7"/>
    </row>
    <row r="108" spans="1:11" s="48" customFormat="1" x14ac:dyDescent="0.25">
      <c r="A108" s="7"/>
      <c r="B108" s="33" t="s">
        <v>221</v>
      </c>
      <c r="C108" s="36" t="s">
        <v>20</v>
      </c>
      <c r="D108" s="11">
        <v>8900</v>
      </c>
      <c r="E108" s="11">
        <v>9500</v>
      </c>
      <c r="F108" s="4">
        <v>9500</v>
      </c>
      <c r="G108" s="4">
        <v>9500</v>
      </c>
      <c r="H108" s="4"/>
      <c r="I108" s="6">
        <f t="shared" si="7"/>
        <v>100</v>
      </c>
      <c r="J108" s="6">
        <f t="shared" si="8"/>
        <v>106.74157303370787</v>
      </c>
      <c r="K108" s="7"/>
    </row>
    <row r="109" spans="1:11" s="48" customFormat="1" ht="18.75" x14ac:dyDescent="0.25">
      <c r="A109" s="7"/>
      <c r="B109" s="33" t="s">
        <v>222</v>
      </c>
      <c r="C109" s="37" t="s">
        <v>472</v>
      </c>
      <c r="D109" s="38">
        <v>13500</v>
      </c>
      <c r="E109" s="11">
        <v>14000</v>
      </c>
      <c r="F109" s="4">
        <v>14000</v>
      </c>
      <c r="G109" s="4">
        <v>14000</v>
      </c>
      <c r="H109" s="4"/>
      <c r="I109" s="6">
        <f t="shared" si="7"/>
        <v>100</v>
      </c>
      <c r="J109" s="6">
        <f t="shared" si="8"/>
        <v>103.7037037037037</v>
      </c>
      <c r="K109" s="7"/>
    </row>
    <row r="110" spans="1:11" s="48" customFormat="1" x14ac:dyDescent="0.25">
      <c r="A110" s="7"/>
      <c r="B110" s="33" t="s">
        <v>223</v>
      </c>
      <c r="C110" s="36" t="s">
        <v>20</v>
      </c>
      <c r="D110" s="11">
        <v>6800</v>
      </c>
      <c r="E110" s="11">
        <v>7300</v>
      </c>
      <c r="F110" s="4">
        <v>7300</v>
      </c>
      <c r="G110" s="4">
        <v>7300</v>
      </c>
      <c r="H110" s="4"/>
      <c r="I110" s="6">
        <f t="shared" si="7"/>
        <v>100</v>
      </c>
      <c r="J110" s="6">
        <f t="shared" si="8"/>
        <v>107.35294117647058</v>
      </c>
      <c r="K110" s="7"/>
    </row>
    <row r="111" spans="1:11" s="48" customFormat="1" ht="18.75" x14ac:dyDescent="0.25">
      <c r="A111" s="7"/>
      <c r="B111" s="33" t="s">
        <v>224</v>
      </c>
      <c r="C111" s="37" t="s">
        <v>476</v>
      </c>
      <c r="D111" s="38">
        <v>130</v>
      </c>
      <c r="E111" s="11">
        <v>145</v>
      </c>
      <c r="F111" s="4">
        <v>145</v>
      </c>
      <c r="G111" s="4">
        <v>145</v>
      </c>
      <c r="H111" s="4"/>
      <c r="I111" s="6">
        <f t="shared" si="7"/>
        <v>100</v>
      </c>
      <c r="J111" s="6">
        <f t="shared" si="8"/>
        <v>111.53846153846155</v>
      </c>
      <c r="K111" s="7"/>
    </row>
    <row r="112" spans="1:11" s="48" customFormat="1" x14ac:dyDescent="0.25">
      <c r="A112" s="7"/>
      <c r="B112" s="33" t="s">
        <v>225</v>
      </c>
      <c r="C112" s="36" t="s">
        <v>20</v>
      </c>
      <c r="D112" s="11">
        <v>340000</v>
      </c>
      <c r="E112" s="11">
        <v>390000</v>
      </c>
      <c r="F112" s="4">
        <v>350000</v>
      </c>
      <c r="G112" s="4">
        <v>350000</v>
      </c>
      <c r="H112" s="4"/>
      <c r="I112" s="6">
        <f t="shared" si="7"/>
        <v>89.743589743589752</v>
      </c>
      <c r="J112" s="6">
        <f t="shared" si="8"/>
        <v>102.94117647058823</v>
      </c>
      <c r="K112" s="7"/>
    </row>
    <row r="113" spans="1:11" s="48" customFormat="1" ht="18.75" x14ac:dyDescent="0.25">
      <c r="A113" s="7"/>
      <c r="B113" s="33" t="s">
        <v>226</v>
      </c>
      <c r="C113" s="37" t="s">
        <v>476</v>
      </c>
      <c r="D113" s="38">
        <v>790</v>
      </c>
      <c r="E113" s="11">
        <v>820</v>
      </c>
      <c r="F113" s="4">
        <v>820</v>
      </c>
      <c r="G113" s="4">
        <v>820</v>
      </c>
      <c r="H113" s="4"/>
      <c r="I113" s="6">
        <f t="shared" si="7"/>
        <v>100</v>
      </c>
      <c r="J113" s="6">
        <f t="shared" si="8"/>
        <v>103.79746835443038</v>
      </c>
      <c r="K113" s="7"/>
    </row>
    <row r="114" spans="1:11" s="48" customFormat="1" ht="18.75" x14ac:dyDescent="0.25">
      <c r="A114" s="7"/>
      <c r="B114" s="33" t="s">
        <v>227</v>
      </c>
      <c r="C114" s="37" t="s">
        <v>476</v>
      </c>
      <c r="D114" s="38">
        <v>985</v>
      </c>
      <c r="E114" s="11">
        <v>997</v>
      </c>
      <c r="F114" s="4">
        <v>997</v>
      </c>
      <c r="G114" s="4">
        <v>997</v>
      </c>
      <c r="H114" s="4"/>
      <c r="I114" s="6">
        <f t="shared" si="7"/>
        <v>100</v>
      </c>
      <c r="J114" s="6">
        <f t="shared" si="8"/>
        <v>101.21827411167513</v>
      </c>
      <c r="K114" s="7"/>
    </row>
    <row r="115" spans="1:11" s="48" customFormat="1" x14ac:dyDescent="0.25">
      <c r="A115" s="7"/>
      <c r="B115" s="33" t="s">
        <v>228</v>
      </c>
      <c r="C115" s="36" t="s">
        <v>40</v>
      </c>
      <c r="D115" s="11">
        <v>16500</v>
      </c>
      <c r="E115" s="11">
        <v>18000</v>
      </c>
      <c r="F115" s="4">
        <v>18000</v>
      </c>
      <c r="G115" s="4">
        <v>18000</v>
      </c>
      <c r="H115" s="4"/>
      <c r="I115" s="6">
        <f t="shared" si="7"/>
        <v>100</v>
      </c>
      <c r="J115" s="6">
        <f t="shared" si="8"/>
        <v>109.09090909090908</v>
      </c>
      <c r="K115" s="7"/>
    </row>
    <row r="116" spans="1:11" s="48" customFormat="1" x14ac:dyDescent="0.25">
      <c r="A116" s="7"/>
      <c r="B116" s="33" t="s">
        <v>229</v>
      </c>
      <c r="C116" s="36" t="s">
        <v>40</v>
      </c>
      <c r="D116" s="11">
        <v>63780</v>
      </c>
      <c r="E116" s="11">
        <v>68500</v>
      </c>
      <c r="F116" s="4">
        <v>68500</v>
      </c>
      <c r="G116" s="4">
        <v>68500</v>
      </c>
      <c r="H116" s="4"/>
      <c r="I116" s="6">
        <f t="shared" si="7"/>
        <v>100</v>
      </c>
      <c r="J116" s="6">
        <f t="shared" si="8"/>
        <v>107.40043900909374</v>
      </c>
      <c r="K116" s="7"/>
    </row>
    <row r="117" spans="1:11" s="48" customFormat="1" x14ac:dyDescent="0.25">
      <c r="A117" s="7"/>
      <c r="B117" s="33" t="s">
        <v>255</v>
      </c>
      <c r="C117" s="36" t="s">
        <v>256</v>
      </c>
      <c r="D117" s="11">
        <v>220</v>
      </c>
      <c r="E117" s="11">
        <v>250</v>
      </c>
      <c r="F117" s="4">
        <v>250</v>
      </c>
      <c r="G117" s="4">
        <v>250</v>
      </c>
      <c r="H117" s="4"/>
      <c r="I117" s="6">
        <f t="shared" si="7"/>
        <v>100</v>
      </c>
      <c r="J117" s="6">
        <f t="shared" si="8"/>
        <v>113.63636363636364</v>
      </c>
      <c r="K117" s="7"/>
    </row>
    <row r="118" spans="1:11" s="48" customFormat="1" ht="18.75" x14ac:dyDescent="0.25">
      <c r="A118" s="7"/>
      <c r="B118" s="33" t="s">
        <v>453</v>
      </c>
      <c r="C118" s="36" t="s">
        <v>477</v>
      </c>
      <c r="D118" s="11"/>
      <c r="E118" s="11"/>
      <c r="F118" s="4">
        <v>10</v>
      </c>
      <c r="G118" s="4">
        <v>10</v>
      </c>
      <c r="H118" s="4"/>
      <c r="I118" s="6"/>
      <c r="J118" s="6"/>
      <c r="K118" s="7"/>
    </row>
    <row r="119" spans="1:11" s="48" customFormat="1" x14ac:dyDescent="0.25">
      <c r="A119" s="78" t="s">
        <v>71</v>
      </c>
      <c r="B119" s="115" t="s">
        <v>230</v>
      </c>
      <c r="C119" s="10"/>
      <c r="D119" s="5"/>
      <c r="E119" s="5"/>
      <c r="F119" s="5"/>
      <c r="G119" s="5"/>
      <c r="H119" s="5"/>
      <c r="I119" s="72"/>
      <c r="J119" s="72"/>
      <c r="K119" s="7"/>
    </row>
    <row r="120" spans="1:11" s="48" customFormat="1" ht="18.75" x14ac:dyDescent="0.25">
      <c r="A120" s="7"/>
      <c r="B120" s="116" t="s">
        <v>257</v>
      </c>
      <c r="C120" s="10" t="s">
        <v>478</v>
      </c>
      <c r="D120" s="4">
        <v>1934.3869999999999</v>
      </c>
      <c r="E120" s="4">
        <v>2100</v>
      </c>
      <c r="F120" s="4">
        <v>2350</v>
      </c>
      <c r="G120" s="4">
        <v>2419</v>
      </c>
      <c r="H120" s="4"/>
      <c r="I120" s="6">
        <f>G120/E120*100</f>
        <v>115.1904761904762</v>
      </c>
      <c r="J120" s="6">
        <f>G120/D120*100</f>
        <v>125.05253602303985</v>
      </c>
      <c r="K120" s="7"/>
    </row>
    <row r="121" spans="1:11" s="48" customFormat="1" ht="18.75" x14ac:dyDescent="0.25">
      <c r="A121" s="7"/>
      <c r="B121" s="116" t="s">
        <v>267</v>
      </c>
      <c r="C121" s="10" t="s">
        <v>478</v>
      </c>
      <c r="D121" s="4">
        <v>7555.3489999999993</v>
      </c>
      <c r="E121" s="4">
        <v>7400</v>
      </c>
      <c r="F121" s="39">
        <v>7000</v>
      </c>
      <c r="G121" s="39">
        <v>6701</v>
      </c>
      <c r="H121" s="39"/>
      <c r="I121" s="6">
        <f t="shared" ref="I121:I122" si="9">G121/E121*100</f>
        <v>90.554054054054063</v>
      </c>
      <c r="J121" s="6">
        <f t="shared" ref="J121:J122" si="10">G121/D121*100</f>
        <v>88.692130568687176</v>
      </c>
      <c r="K121" s="7"/>
    </row>
    <row r="122" spans="1:11" s="48" customFormat="1" ht="18.75" x14ac:dyDescent="0.25">
      <c r="A122" s="7"/>
      <c r="B122" s="116" t="s">
        <v>258</v>
      </c>
      <c r="C122" s="10" t="s">
        <v>479</v>
      </c>
      <c r="D122" s="4">
        <v>70000</v>
      </c>
      <c r="E122" s="4">
        <v>70000</v>
      </c>
      <c r="F122" s="4">
        <v>70000</v>
      </c>
      <c r="G122" s="4">
        <v>70000</v>
      </c>
      <c r="H122" s="4"/>
      <c r="I122" s="6">
        <f t="shared" si="9"/>
        <v>100</v>
      </c>
      <c r="J122" s="6">
        <f t="shared" si="10"/>
        <v>100</v>
      </c>
      <c r="K122" s="7"/>
    </row>
    <row r="123" spans="1:11" s="48" customFormat="1" x14ac:dyDescent="0.25">
      <c r="A123" s="78" t="s">
        <v>98</v>
      </c>
      <c r="B123" s="115" t="s">
        <v>231</v>
      </c>
      <c r="C123" s="10"/>
      <c r="D123" s="5"/>
      <c r="E123" s="5"/>
      <c r="F123" s="5"/>
      <c r="G123" s="5"/>
      <c r="H123" s="5"/>
      <c r="I123" s="72"/>
      <c r="J123" s="72"/>
      <c r="K123" s="7"/>
    </row>
    <row r="124" spans="1:11" s="48" customFormat="1" ht="18.75" x14ac:dyDescent="0.25">
      <c r="A124" s="7"/>
      <c r="B124" s="116" t="s">
        <v>259</v>
      </c>
      <c r="C124" s="10" t="s">
        <v>479</v>
      </c>
      <c r="D124" s="117">
        <v>2200</v>
      </c>
      <c r="E124" s="4">
        <v>2600</v>
      </c>
      <c r="F124" s="4">
        <v>2600</v>
      </c>
      <c r="G124" s="4">
        <v>2600</v>
      </c>
      <c r="H124" s="4"/>
      <c r="I124" s="6">
        <f>G124/E124*100</f>
        <v>100</v>
      </c>
      <c r="J124" s="6">
        <f>G124/D124*100</f>
        <v>118.18181818181819</v>
      </c>
      <c r="K124" s="7"/>
    </row>
    <row r="125" spans="1:11" s="48" customFormat="1" ht="18.75" x14ac:dyDescent="0.25">
      <c r="A125" s="7"/>
      <c r="B125" s="116" t="s">
        <v>260</v>
      </c>
      <c r="C125" s="10" t="s">
        <v>479</v>
      </c>
      <c r="D125" s="117">
        <v>1200</v>
      </c>
      <c r="E125" s="4">
        <v>1320</v>
      </c>
      <c r="F125" s="4">
        <v>1320</v>
      </c>
      <c r="G125" s="4">
        <v>1320</v>
      </c>
      <c r="H125" s="4"/>
      <c r="I125" s="6">
        <f t="shared" ref="I125:I134" si="11">G125/E125*100</f>
        <v>100</v>
      </c>
      <c r="J125" s="6">
        <f t="shared" ref="J125:J134" si="12">G125/D125*100</f>
        <v>110.00000000000001</v>
      </c>
      <c r="K125" s="7"/>
    </row>
    <row r="126" spans="1:11" s="48" customFormat="1" ht="18.75" x14ac:dyDescent="0.25">
      <c r="A126" s="7"/>
      <c r="B126" s="116" t="s">
        <v>261</v>
      </c>
      <c r="C126" s="10" t="s">
        <v>480</v>
      </c>
      <c r="D126" s="117">
        <v>610</v>
      </c>
      <c r="E126" s="4">
        <v>600</v>
      </c>
      <c r="F126" s="4">
        <v>580</v>
      </c>
      <c r="G126" s="4">
        <v>580</v>
      </c>
      <c r="H126" s="4"/>
      <c r="I126" s="6">
        <f t="shared" si="11"/>
        <v>96.666666666666671</v>
      </c>
      <c r="J126" s="6">
        <f t="shared" si="12"/>
        <v>95.081967213114751</v>
      </c>
      <c r="K126" s="7"/>
    </row>
    <row r="127" spans="1:11" s="48" customFormat="1" ht="18.75" x14ac:dyDescent="0.25">
      <c r="A127" s="7"/>
      <c r="B127" s="116" t="s">
        <v>262</v>
      </c>
      <c r="C127" s="118" t="s">
        <v>481</v>
      </c>
      <c r="D127" s="117">
        <v>14500</v>
      </c>
      <c r="E127" s="4">
        <v>18000</v>
      </c>
      <c r="F127" s="4">
        <v>18000</v>
      </c>
      <c r="G127" s="4">
        <v>18000</v>
      </c>
      <c r="H127" s="4"/>
      <c r="I127" s="6">
        <f t="shared" si="11"/>
        <v>100</v>
      </c>
      <c r="J127" s="6">
        <f t="shared" si="12"/>
        <v>124.13793103448276</v>
      </c>
      <c r="K127" s="7"/>
    </row>
    <row r="128" spans="1:11" s="48" customFormat="1" ht="18.75" x14ac:dyDescent="0.25">
      <c r="A128" s="7"/>
      <c r="B128" s="116" t="s">
        <v>263</v>
      </c>
      <c r="C128" s="118" t="s">
        <v>482</v>
      </c>
      <c r="D128" s="117">
        <v>800</v>
      </c>
      <c r="E128" s="4">
        <v>820</v>
      </c>
      <c r="F128" s="4">
        <v>820</v>
      </c>
      <c r="G128" s="4">
        <v>820</v>
      </c>
      <c r="H128" s="4"/>
      <c r="I128" s="6">
        <f t="shared" si="11"/>
        <v>100</v>
      </c>
      <c r="J128" s="6">
        <f t="shared" si="12"/>
        <v>102.49999999999999</v>
      </c>
      <c r="K128" s="7"/>
    </row>
    <row r="129" spans="1:11" s="48" customFormat="1" ht="18.75" x14ac:dyDescent="0.25">
      <c r="A129" s="7"/>
      <c r="B129" s="116" t="s">
        <v>264</v>
      </c>
      <c r="C129" s="118" t="s">
        <v>483</v>
      </c>
      <c r="D129" s="117">
        <v>32</v>
      </c>
      <c r="E129" s="4">
        <v>35</v>
      </c>
      <c r="F129" s="4">
        <v>35</v>
      </c>
      <c r="G129" s="4">
        <v>35</v>
      </c>
      <c r="H129" s="4"/>
      <c r="I129" s="6">
        <f t="shared" si="11"/>
        <v>100</v>
      </c>
      <c r="J129" s="6">
        <f t="shared" si="12"/>
        <v>109.375</v>
      </c>
      <c r="K129" s="7"/>
    </row>
    <row r="130" spans="1:11" s="48" customFormat="1" x14ac:dyDescent="0.25">
      <c r="A130" s="7"/>
      <c r="B130" s="116" t="s">
        <v>265</v>
      </c>
      <c r="C130" s="10" t="s">
        <v>37</v>
      </c>
      <c r="D130" s="117">
        <v>97000</v>
      </c>
      <c r="E130" s="4">
        <v>100000</v>
      </c>
      <c r="F130" s="4">
        <v>100000</v>
      </c>
      <c r="G130" s="4">
        <v>100000</v>
      </c>
      <c r="H130" s="4"/>
      <c r="I130" s="6">
        <f t="shared" si="11"/>
        <v>100</v>
      </c>
      <c r="J130" s="6">
        <f t="shared" si="12"/>
        <v>103.09278350515463</v>
      </c>
      <c r="K130" s="7"/>
    </row>
    <row r="131" spans="1:11" s="48" customFormat="1" x14ac:dyDescent="0.25">
      <c r="A131" s="7"/>
      <c r="B131" s="116" t="s">
        <v>266</v>
      </c>
      <c r="C131" s="10" t="s">
        <v>36</v>
      </c>
      <c r="D131" s="117">
        <v>14</v>
      </c>
      <c r="E131" s="4">
        <v>14</v>
      </c>
      <c r="F131" s="4">
        <v>14</v>
      </c>
      <c r="G131" s="4">
        <v>14</v>
      </c>
      <c r="H131" s="4"/>
      <c r="I131" s="6">
        <f t="shared" si="11"/>
        <v>100</v>
      </c>
      <c r="J131" s="6">
        <f t="shared" si="12"/>
        <v>100</v>
      </c>
      <c r="K131" s="7"/>
    </row>
    <row r="132" spans="1:11" s="51" customFormat="1" ht="31.5" x14ac:dyDescent="0.25">
      <c r="A132" s="7">
        <v>5.2</v>
      </c>
      <c r="B132" s="15" t="s">
        <v>143</v>
      </c>
      <c r="C132" s="3" t="s">
        <v>2</v>
      </c>
      <c r="D132" s="119">
        <v>100038.69</v>
      </c>
      <c r="E132" s="4">
        <v>99800</v>
      </c>
      <c r="F132" s="5">
        <v>105000</v>
      </c>
      <c r="G132" s="5">
        <v>111319</v>
      </c>
      <c r="H132" s="5"/>
      <c r="I132" s="6">
        <f t="shared" si="11"/>
        <v>111.54208416833666</v>
      </c>
      <c r="J132" s="6">
        <f t="shared" si="12"/>
        <v>111.2759473359757</v>
      </c>
      <c r="K132" s="68"/>
    </row>
    <row r="133" spans="1:11" s="51" customFormat="1" ht="31.5" x14ac:dyDescent="0.25">
      <c r="A133" s="7">
        <v>5.3</v>
      </c>
      <c r="B133" s="15" t="s">
        <v>41</v>
      </c>
      <c r="C133" s="3" t="s">
        <v>42</v>
      </c>
      <c r="D133" s="117">
        <v>1496</v>
      </c>
      <c r="E133" s="4">
        <v>1600</v>
      </c>
      <c r="F133" s="4">
        <v>1650</v>
      </c>
      <c r="G133" s="4">
        <v>1853</v>
      </c>
      <c r="H133" s="4"/>
      <c r="I133" s="6">
        <f t="shared" si="11"/>
        <v>115.8125</v>
      </c>
      <c r="J133" s="6">
        <f t="shared" si="12"/>
        <v>123.86363636363636</v>
      </c>
      <c r="K133" s="68"/>
    </row>
    <row r="134" spans="1:11" s="51" customFormat="1" ht="31.5" x14ac:dyDescent="0.25">
      <c r="A134" s="7">
        <v>5.4</v>
      </c>
      <c r="B134" s="15" t="s">
        <v>43</v>
      </c>
      <c r="C134" s="3" t="s">
        <v>42</v>
      </c>
      <c r="D134" s="117">
        <v>353.23</v>
      </c>
      <c r="E134" s="4">
        <v>105</v>
      </c>
      <c r="F134" s="4">
        <v>500</v>
      </c>
      <c r="G134" s="4">
        <v>600</v>
      </c>
      <c r="H134" s="4"/>
      <c r="I134" s="6">
        <f t="shared" si="11"/>
        <v>571.42857142857144</v>
      </c>
      <c r="J134" s="6">
        <f t="shared" si="12"/>
        <v>169.86099708405285</v>
      </c>
      <c r="K134" s="68"/>
    </row>
    <row r="135" spans="1:11" s="51" customFormat="1" x14ac:dyDescent="0.25">
      <c r="A135" s="68">
        <v>6</v>
      </c>
      <c r="B135" s="63" t="s">
        <v>44</v>
      </c>
      <c r="C135" s="64"/>
      <c r="D135" s="4"/>
      <c r="E135" s="171"/>
      <c r="F135" s="68"/>
      <c r="G135" s="68"/>
      <c r="H135" s="68"/>
      <c r="I135" s="95"/>
      <c r="J135" s="68"/>
      <c r="K135" s="68"/>
    </row>
    <row r="136" spans="1:11" s="48" customFormat="1" ht="31.5" x14ac:dyDescent="0.25">
      <c r="A136" s="7" t="s">
        <v>236</v>
      </c>
      <c r="B136" s="15" t="s">
        <v>45</v>
      </c>
      <c r="C136" s="69" t="s">
        <v>3</v>
      </c>
      <c r="D136" s="120">
        <v>91.4</v>
      </c>
      <c r="E136" s="18">
        <v>91.8</v>
      </c>
      <c r="F136" s="18">
        <v>91.8</v>
      </c>
      <c r="G136" s="18">
        <v>91.8</v>
      </c>
      <c r="H136" s="18"/>
      <c r="I136" s="6"/>
      <c r="J136" s="121"/>
      <c r="K136" s="7"/>
    </row>
    <row r="137" spans="1:11" s="48" customFormat="1" ht="31.5" x14ac:dyDescent="0.25">
      <c r="A137" s="7" t="s">
        <v>237</v>
      </c>
      <c r="B137" s="15" t="s">
        <v>270</v>
      </c>
      <c r="C137" s="69" t="s">
        <v>3</v>
      </c>
      <c r="D137" s="120">
        <v>91.5</v>
      </c>
      <c r="E137" s="18">
        <v>92</v>
      </c>
      <c r="F137" s="18">
        <v>92</v>
      </c>
      <c r="G137" s="18">
        <v>92</v>
      </c>
      <c r="H137" s="18"/>
      <c r="I137" s="6"/>
      <c r="J137" s="121"/>
      <c r="K137" s="7"/>
    </row>
    <row r="138" spans="1:11" s="48" customFormat="1" ht="31.5" x14ac:dyDescent="0.25">
      <c r="A138" s="7" t="s">
        <v>238</v>
      </c>
      <c r="B138" s="15" t="s">
        <v>46</v>
      </c>
      <c r="C138" s="69" t="s">
        <v>47</v>
      </c>
      <c r="D138" s="120">
        <v>27.1</v>
      </c>
      <c r="E138" s="18">
        <v>27.6</v>
      </c>
      <c r="F138" s="18">
        <v>27.6</v>
      </c>
      <c r="G138" s="18">
        <v>27.6</v>
      </c>
      <c r="H138" s="18"/>
      <c r="I138" s="6">
        <f>G138/E138*100</f>
        <v>100</v>
      </c>
      <c r="J138" s="121"/>
      <c r="K138" s="7"/>
    </row>
    <row r="139" spans="1:11" s="48" customFormat="1" ht="38.25" customHeight="1" x14ac:dyDescent="0.25">
      <c r="A139" s="7" t="s">
        <v>239</v>
      </c>
      <c r="B139" s="15" t="s">
        <v>48</v>
      </c>
      <c r="C139" s="69" t="s">
        <v>47</v>
      </c>
      <c r="D139" s="120">
        <v>21.3</v>
      </c>
      <c r="E139" s="18">
        <v>21.6</v>
      </c>
      <c r="F139" s="18">
        <v>21.6</v>
      </c>
      <c r="G139" s="18">
        <v>21.6</v>
      </c>
      <c r="H139" s="18"/>
      <c r="I139" s="6">
        <f>G139/E139*100</f>
        <v>100</v>
      </c>
      <c r="J139" s="121"/>
      <c r="K139" s="7"/>
    </row>
    <row r="140" spans="1:11" s="48" customFormat="1" ht="24" customHeight="1" x14ac:dyDescent="0.25">
      <c r="A140" s="7" t="s">
        <v>240</v>
      </c>
      <c r="B140" s="15" t="s">
        <v>304</v>
      </c>
      <c r="C140" s="69" t="s">
        <v>3</v>
      </c>
      <c r="D140" s="18">
        <v>27.74</v>
      </c>
      <c r="E140" s="18" t="s">
        <v>186</v>
      </c>
      <c r="F140" s="18" t="s">
        <v>186</v>
      </c>
      <c r="G140" s="18"/>
      <c r="H140" s="18"/>
      <c r="I140" s="122"/>
      <c r="J140" s="122"/>
      <c r="K140" s="7"/>
    </row>
    <row r="141" spans="1:11" s="51" customFormat="1" x14ac:dyDescent="0.25">
      <c r="A141" s="68">
        <v>7</v>
      </c>
      <c r="B141" s="63" t="s">
        <v>49</v>
      </c>
      <c r="C141" s="64"/>
      <c r="D141" s="4"/>
      <c r="E141" s="171"/>
      <c r="F141" s="68"/>
      <c r="G141" s="68"/>
      <c r="H141" s="68"/>
      <c r="I141" s="95"/>
      <c r="J141" s="68"/>
      <c r="K141" s="68"/>
    </row>
    <row r="142" spans="1:11" s="48" customFormat="1" ht="31.5" x14ac:dyDescent="0.25">
      <c r="A142" s="7" t="s">
        <v>160</v>
      </c>
      <c r="B142" s="15" t="s">
        <v>50</v>
      </c>
      <c r="C142" s="69" t="s">
        <v>3</v>
      </c>
      <c r="D142" s="123">
        <v>96.64</v>
      </c>
      <c r="E142" s="18">
        <v>97.17</v>
      </c>
      <c r="F142" s="124">
        <v>97.17</v>
      </c>
      <c r="G142" s="124">
        <v>97.17</v>
      </c>
      <c r="H142" s="124"/>
      <c r="I142" s="6"/>
      <c r="J142" s="121"/>
      <c r="K142" s="7"/>
    </row>
    <row r="143" spans="1:11" s="48" customFormat="1" ht="31.5" x14ac:dyDescent="0.25">
      <c r="A143" s="7" t="s">
        <v>161</v>
      </c>
      <c r="B143" s="15" t="s">
        <v>51</v>
      </c>
      <c r="C143" s="69" t="s">
        <v>3</v>
      </c>
      <c r="D143" s="123">
        <v>95.14</v>
      </c>
      <c r="E143" s="18">
        <v>96.92</v>
      </c>
      <c r="F143" s="124">
        <v>96.97</v>
      </c>
      <c r="G143" s="124">
        <v>96.97</v>
      </c>
      <c r="H143" s="124"/>
      <c r="I143" s="6"/>
      <c r="J143" s="121"/>
      <c r="K143" s="7"/>
    </row>
    <row r="144" spans="1:11" s="48" customFormat="1" ht="31.5" x14ac:dyDescent="0.25">
      <c r="A144" s="7" t="s">
        <v>162</v>
      </c>
      <c r="B144" s="15" t="s">
        <v>52</v>
      </c>
      <c r="C144" s="69" t="s">
        <v>3</v>
      </c>
      <c r="D144" s="123">
        <v>69.959999999999994</v>
      </c>
      <c r="E144" s="18">
        <v>71.959999999999994</v>
      </c>
      <c r="F144" s="124">
        <v>79.98</v>
      </c>
      <c r="G144" s="124">
        <v>79.98</v>
      </c>
      <c r="H144" s="124"/>
      <c r="I144" s="6"/>
      <c r="J144" s="121"/>
      <c r="K144" s="7"/>
    </row>
    <row r="145" spans="1:14" s="51" customFormat="1" ht="31.5" x14ac:dyDescent="0.25">
      <c r="A145" s="68">
        <v>8</v>
      </c>
      <c r="B145" s="63" t="s">
        <v>53</v>
      </c>
      <c r="C145" s="64"/>
      <c r="D145" s="64"/>
      <c r="E145" s="171"/>
      <c r="F145" s="68"/>
      <c r="G145" s="68"/>
      <c r="H145" s="68"/>
      <c r="I145" s="95"/>
      <c r="J145" s="68"/>
      <c r="K145" s="68"/>
    </row>
    <row r="146" spans="1:14" s="48" customFormat="1" ht="52.5" customHeight="1" x14ac:dyDescent="0.25">
      <c r="A146" s="7" t="s">
        <v>163</v>
      </c>
      <c r="B146" s="15" t="s">
        <v>271</v>
      </c>
      <c r="C146" s="69"/>
      <c r="D146" s="69"/>
      <c r="E146" s="138"/>
      <c r="F146" s="7"/>
      <c r="G146" s="7"/>
      <c r="H146" s="7"/>
      <c r="I146" s="32"/>
      <c r="J146" s="7"/>
      <c r="K146" s="7"/>
    </row>
    <row r="147" spans="1:14" s="47" customFormat="1" ht="19.5" customHeight="1" x14ac:dyDescent="0.25">
      <c r="A147" s="7"/>
      <c r="B147" s="15" t="s">
        <v>310</v>
      </c>
      <c r="C147" s="69" t="s">
        <v>142</v>
      </c>
      <c r="D147" s="4">
        <v>8175</v>
      </c>
      <c r="E147" s="4">
        <v>8500</v>
      </c>
      <c r="F147" s="43">
        <f>E147-E147*10%</f>
        <v>7650</v>
      </c>
      <c r="G147" s="43">
        <f>F147-F147*10%</f>
        <v>6885</v>
      </c>
      <c r="H147" s="43"/>
      <c r="I147" s="6">
        <f>G147/E147*100</f>
        <v>81</v>
      </c>
      <c r="J147" s="6">
        <f>G147/D147*100</f>
        <v>84.220183486238525</v>
      </c>
      <c r="K147" s="125"/>
    </row>
    <row r="148" spans="1:14" s="47" customFormat="1" ht="19.5" customHeight="1" x14ac:dyDescent="0.25">
      <c r="A148" s="7"/>
      <c r="B148" s="15" t="s">
        <v>311</v>
      </c>
      <c r="C148" s="69" t="s">
        <v>30</v>
      </c>
      <c r="D148" s="96">
        <v>2543.1495699999996</v>
      </c>
      <c r="E148" s="96">
        <v>2500</v>
      </c>
      <c r="F148" s="43">
        <f>E148-E148*10%</f>
        <v>2250</v>
      </c>
      <c r="G148" s="43">
        <f>F148-F148*10%</f>
        <v>2025</v>
      </c>
      <c r="H148" s="43"/>
      <c r="I148" s="6">
        <f>G148/E148*100</f>
        <v>81</v>
      </c>
      <c r="J148" s="6">
        <f>G148/D148*100</f>
        <v>79.625674552834127</v>
      </c>
      <c r="K148" s="125"/>
    </row>
    <row r="149" spans="1:14" s="48" customFormat="1" ht="33.75" customHeight="1" x14ac:dyDescent="0.25">
      <c r="A149" s="7" t="s">
        <v>164</v>
      </c>
      <c r="B149" s="15" t="s">
        <v>54</v>
      </c>
      <c r="C149" s="69"/>
      <c r="D149" s="43"/>
      <c r="E149" s="43"/>
      <c r="F149" s="96"/>
      <c r="G149" s="96"/>
      <c r="H149" s="96"/>
      <c r="I149" s="122"/>
      <c r="J149" s="122"/>
      <c r="K149" s="7"/>
    </row>
    <row r="150" spans="1:14" s="47" customFormat="1" ht="14.45" customHeight="1" x14ac:dyDescent="0.25">
      <c r="A150" s="7"/>
      <c r="B150" s="15" t="s">
        <v>310</v>
      </c>
      <c r="C150" s="69" t="s">
        <v>142</v>
      </c>
      <c r="D150" s="4">
        <v>78</v>
      </c>
      <c r="E150" s="4">
        <v>70</v>
      </c>
      <c r="F150" s="96">
        <f t="shared" ref="F150:G152" si="13">E150-E150*10%</f>
        <v>63</v>
      </c>
      <c r="G150" s="96">
        <f t="shared" si="13"/>
        <v>56.7</v>
      </c>
      <c r="H150" s="96"/>
      <c r="I150" s="6">
        <f>G150/E150*100</f>
        <v>81</v>
      </c>
      <c r="J150" s="6">
        <f>G150/D150*100</f>
        <v>72.692307692307708</v>
      </c>
      <c r="K150" s="125"/>
    </row>
    <row r="151" spans="1:14" s="47" customFormat="1" ht="14.45" customHeight="1" x14ac:dyDescent="0.25">
      <c r="A151" s="7"/>
      <c r="B151" s="15" t="s">
        <v>311</v>
      </c>
      <c r="C151" s="69" t="s">
        <v>30</v>
      </c>
      <c r="D151" s="96">
        <v>1057.050387</v>
      </c>
      <c r="E151" s="96">
        <v>100</v>
      </c>
      <c r="F151" s="96">
        <f t="shared" si="13"/>
        <v>90</v>
      </c>
      <c r="G151" s="96">
        <f t="shared" si="13"/>
        <v>81</v>
      </c>
      <c r="H151" s="96"/>
      <c r="I151" s="6">
        <f t="shared" ref="I151:I152" si="14">G151/E151*100</f>
        <v>81</v>
      </c>
      <c r="J151" s="6">
        <f t="shared" ref="J151:J152" si="15">G151/D151*100</f>
        <v>7.6628324435777344</v>
      </c>
      <c r="K151" s="125"/>
    </row>
    <row r="152" spans="1:14" s="48" customFormat="1" ht="68.25" customHeight="1" x14ac:dyDescent="0.25">
      <c r="A152" s="7" t="s">
        <v>165</v>
      </c>
      <c r="B152" s="15" t="s">
        <v>272</v>
      </c>
      <c r="C152" s="69" t="s">
        <v>30</v>
      </c>
      <c r="D152" s="96">
        <v>92.507329999999996</v>
      </c>
      <c r="E152" s="96">
        <v>85</v>
      </c>
      <c r="F152" s="96">
        <f t="shared" si="13"/>
        <v>76.5</v>
      </c>
      <c r="G152" s="96">
        <f t="shared" si="13"/>
        <v>68.849999999999994</v>
      </c>
      <c r="H152" s="96"/>
      <c r="I152" s="6">
        <f t="shared" si="14"/>
        <v>81</v>
      </c>
      <c r="J152" s="6">
        <f t="shared" si="15"/>
        <v>74.426534632444799</v>
      </c>
      <c r="K152" s="7"/>
    </row>
    <row r="153" spans="1:14" s="48" customFormat="1" ht="63" x14ac:dyDescent="0.25">
      <c r="A153" s="7" t="s">
        <v>166</v>
      </c>
      <c r="B153" s="15" t="s">
        <v>55</v>
      </c>
      <c r="C153" s="69" t="s">
        <v>3</v>
      </c>
      <c r="D153" s="126">
        <v>22.22</v>
      </c>
      <c r="E153" s="216" t="s">
        <v>428</v>
      </c>
      <c r="F153" s="192" t="s">
        <v>428</v>
      </c>
      <c r="G153" s="96" t="s">
        <v>428</v>
      </c>
      <c r="H153" s="199"/>
      <c r="I153" s="128"/>
      <c r="J153" s="128"/>
      <c r="K153" s="127"/>
    </row>
    <row r="154" spans="1:14" s="51" customFormat="1" x14ac:dyDescent="0.25">
      <c r="A154" s="68">
        <v>9</v>
      </c>
      <c r="B154" s="63" t="s">
        <v>107</v>
      </c>
      <c r="C154" s="64"/>
      <c r="D154" s="64"/>
      <c r="E154" s="171"/>
      <c r="F154" s="193"/>
      <c r="G154" s="96"/>
      <c r="H154" s="200"/>
      <c r="I154" s="95"/>
      <c r="J154" s="68"/>
      <c r="K154" s="68"/>
    </row>
    <row r="155" spans="1:14" s="48" customFormat="1" ht="20.25" customHeight="1" x14ac:dyDescent="0.25">
      <c r="A155" s="7" t="s">
        <v>293</v>
      </c>
      <c r="B155" s="15" t="s">
        <v>246</v>
      </c>
      <c r="C155" s="62"/>
      <c r="D155" s="62"/>
      <c r="E155" s="138"/>
      <c r="F155" s="194"/>
      <c r="G155" s="96"/>
      <c r="H155" s="201"/>
      <c r="I155" s="32"/>
      <c r="J155" s="7"/>
      <c r="K155" s="7"/>
    </row>
    <row r="156" spans="1:14" s="48" customFormat="1" ht="47.25" x14ac:dyDescent="0.25">
      <c r="A156" s="68" t="s">
        <v>186</v>
      </c>
      <c r="B156" s="15" t="s">
        <v>387</v>
      </c>
      <c r="C156" s="62" t="s">
        <v>189</v>
      </c>
      <c r="D156" s="4">
        <v>12677</v>
      </c>
      <c r="E156" s="4">
        <f>E157+E158</f>
        <v>14050</v>
      </c>
      <c r="F156" s="195">
        <v>13200</v>
      </c>
      <c r="G156" s="195">
        <v>13326</v>
      </c>
      <c r="H156" s="202"/>
      <c r="I156" s="6">
        <f>G156/E156*100</f>
        <v>94.846975088967966</v>
      </c>
      <c r="J156" s="6">
        <f>G156/D156*100</f>
        <v>105.11950776997712</v>
      </c>
      <c r="K156" s="7"/>
    </row>
    <row r="157" spans="1:14" s="48" customFormat="1" ht="31.5" x14ac:dyDescent="0.25">
      <c r="A157" s="68" t="s">
        <v>186</v>
      </c>
      <c r="B157" s="15" t="s">
        <v>388</v>
      </c>
      <c r="C157" s="62" t="s">
        <v>108</v>
      </c>
      <c r="D157" s="4">
        <v>11699</v>
      </c>
      <c r="E157" s="4">
        <v>13115</v>
      </c>
      <c r="F157" s="195">
        <v>12230</v>
      </c>
      <c r="G157" s="195">
        <v>12323</v>
      </c>
      <c r="H157" s="202"/>
      <c r="I157" s="6">
        <f t="shared" ref="I157:I159" si="16">G157/E157*100</f>
        <v>93.961113229126951</v>
      </c>
      <c r="J157" s="6">
        <f t="shared" ref="J157:J165" si="17">G157/D157*100</f>
        <v>105.33378921275323</v>
      </c>
      <c r="K157" s="7"/>
    </row>
    <row r="158" spans="1:14" s="48" customFormat="1" ht="34.5" customHeight="1" x14ac:dyDescent="0.25">
      <c r="A158" s="68" t="s">
        <v>186</v>
      </c>
      <c r="B158" s="15" t="s">
        <v>389</v>
      </c>
      <c r="C158" s="62" t="s">
        <v>187</v>
      </c>
      <c r="D158" s="4">
        <v>978</v>
      </c>
      <c r="E158" s="4">
        <v>935</v>
      </c>
      <c r="F158" s="195">
        <v>970</v>
      </c>
      <c r="G158" s="195">
        <v>1003</v>
      </c>
      <c r="H158" s="202"/>
      <c r="I158" s="6">
        <f t="shared" si="16"/>
        <v>107.27272727272728</v>
      </c>
      <c r="J158" s="6">
        <f t="shared" si="17"/>
        <v>102.55623721881391</v>
      </c>
      <c r="K158" s="7"/>
    </row>
    <row r="159" spans="1:14" s="48" customFormat="1" x14ac:dyDescent="0.25">
      <c r="A159" s="68" t="s">
        <v>186</v>
      </c>
      <c r="B159" s="15" t="s">
        <v>118</v>
      </c>
      <c r="C159" s="62" t="s">
        <v>108</v>
      </c>
      <c r="D159" s="4">
        <v>1371</v>
      </c>
      <c r="E159" s="4">
        <v>1850</v>
      </c>
      <c r="F159" s="195">
        <v>1430</v>
      </c>
      <c r="G159" s="195">
        <v>1472</v>
      </c>
      <c r="H159" s="202"/>
      <c r="I159" s="6">
        <f t="shared" si="16"/>
        <v>79.567567567567565</v>
      </c>
      <c r="J159" s="6">
        <f t="shared" si="17"/>
        <v>107.3668854850474</v>
      </c>
      <c r="K159" s="7"/>
    </row>
    <row r="160" spans="1:14" s="103" customFormat="1" x14ac:dyDescent="0.25">
      <c r="A160" s="78"/>
      <c r="B160" s="33" t="s">
        <v>341</v>
      </c>
      <c r="C160" s="74"/>
      <c r="D160" s="11">
        <v>10566</v>
      </c>
      <c r="E160" s="130"/>
      <c r="F160" s="195">
        <v>10342</v>
      </c>
      <c r="G160" s="195">
        <v>10064.31</v>
      </c>
      <c r="H160" s="202"/>
      <c r="I160" s="131"/>
      <c r="J160" s="6">
        <f t="shared" si="17"/>
        <v>95.251845542305503</v>
      </c>
      <c r="K160" s="13"/>
      <c r="N160" s="132"/>
    </row>
    <row r="161" spans="1:20" s="48" customFormat="1" x14ac:dyDescent="0.25">
      <c r="A161" s="7" t="s">
        <v>186</v>
      </c>
      <c r="B161" s="15" t="s">
        <v>119</v>
      </c>
      <c r="C161" s="62" t="s">
        <v>108</v>
      </c>
      <c r="D161" s="4">
        <v>193</v>
      </c>
      <c r="E161" s="20"/>
      <c r="F161" s="195">
        <v>222</v>
      </c>
      <c r="G161" s="195">
        <v>217</v>
      </c>
      <c r="H161" s="202"/>
      <c r="I161" s="124"/>
      <c r="J161" s="6">
        <f t="shared" si="17"/>
        <v>112.43523316062176</v>
      </c>
      <c r="K161" s="112"/>
    </row>
    <row r="162" spans="1:20" s="48" customFormat="1" ht="31.5" x14ac:dyDescent="0.25">
      <c r="A162" s="7" t="s">
        <v>186</v>
      </c>
      <c r="B162" s="15" t="s">
        <v>120</v>
      </c>
      <c r="C162" s="62" t="s">
        <v>108</v>
      </c>
      <c r="D162" s="4">
        <v>766</v>
      </c>
      <c r="E162" s="20"/>
      <c r="F162" s="195">
        <v>1250</v>
      </c>
      <c r="G162" s="195">
        <v>852</v>
      </c>
      <c r="H162" s="202"/>
      <c r="I162" s="124"/>
      <c r="J162" s="6">
        <f t="shared" si="17"/>
        <v>111.22715404699738</v>
      </c>
      <c r="K162" s="112"/>
    </row>
    <row r="163" spans="1:20" s="48" customFormat="1" ht="36.75" customHeight="1" x14ac:dyDescent="0.25">
      <c r="A163" s="68" t="s">
        <v>186</v>
      </c>
      <c r="B163" s="15" t="s">
        <v>188</v>
      </c>
      <c r="C163" s="62" t="s">
        <v>108</v>
      </c>
      <c r="D163" s="4">
        <v>386</v>
      </c>
      <c r="E163" s="20"/>
      <c r="F163" s="195">
        <v>412</v>
      </c>
      <c r="G163" s="195">
        <v>348</v>
      </c>
      <c r="H163" s="202"/>
      <c r="I163" s="124"/>
      <c r="J163" s="6">
        <f t="shared" si="17"/>
        <v>90.155440414507765</v>
      </c>
      <c r="K163" s="7"/>
    </row>
    <row r="164" spans="1:20" s="48" customFormat="1" ht="29.25" customHeight="1" x14ac:dyDescent="0.25">
      <c r="A164" s="7" t="s">
        <v>294</v>
      </c>
      <c r="B164" s="15" t="s">
        <v>110</v>
      </c>
      <c r="C164" s="62" t="s">
        <v>111</v>
      </c>
      <c r="D164" s="4">
        <v>110</v>
      </c>
      <c r="E164" s="4">
        <v>60</v>
      </c>
      <c r="F164" s="195">
        <v>75</v>
      </c>
      <c r="G164" s="195" t="s">
        <v>468</v>
      </c>
      <c r="H164" s="202"/>
      <c r="I164" s="6">
        <f>G164/E164*100</f>
        <v>110.00000000000001</v>
      </c>
      <c r="J164" s="6">
        <f t="shared" si="17"/>
        <v>60</v>
      </c>
      <c r="K164" s="7"/>
    </row>
    <row r="165" spans="1:20" s="48" customFormat="1" ht="30.75" customHeight="1" x14ac:dyDescent="0.25">
      <c r="A165" s="68" t="s">
        <v>186</v>
      </c>
      <c r="B165" s="15" t="s">
        <v>342</v>
      </c>
      <c r="C165" s="62" t="s">
        <v>111</v>
      </c>
      <c r="D165" s="4">
        <v>629</v>
      </c>
      <c r="E165" s="4">
        <v>648</v>
      </c>
      <c r="F165" s="195">
        <v>670</v>
      </c>
      <c r="G165" s="195">
        <v>669</v>
      </c>
      <c r="H165" s="202"/>
      <c r="I165" s="6">
        <f>G165/E165*100</f>
        <v>103.24074074074075</v>
      </c>
      <c r="J165" s="6">
        <f t="shared" si="17"/>
        <v>106.35930047694752</v>
      </c>
      <c r="K165" s="7"/>
    </row>
    <row r="166" spans="1:20" s="48" customFormat="1" x14ac:dyDescent="0.25">
      <c r="A166" s="7" t="s">
        <v>301</v>
      </c>
      <c r="B166" s="15" t="s">
        <v>116</v>
      </c>
      <c r="C166" s="62"/>
      <c r="D166" s="7"/>
      <c r="E166" s="138"/>
      <c r="F166" s="194"/>
      <c r="G166" s="195"/>
      <c r="H166" s="201"/>
      <c r="I166" s="32"/>
      <c r="J166" s="32"/>
      <c r="K166" s="7"/>
    </row>
    <row r="167" spans="1:20" s="48" customFormat="1" hidden="1" x14ac:dyDescent="0.25">
      <c r="A167" s="7"/>
      <c r="B167" s="88" t="s">
        <v>308</v>
      </c>
      <c r="C167" s="62" t="s">
        <v>109</v>
      </c>
      <c r="D167" s="4">
        <v>120</v>
      </c>
      <c r="E167" s="133"/>
      <c r="F167" s="196"/>
      <c r="G167" s="195"/>
      <c r="H167" s="203"/>
      <c r="I167" s="6"/>
      <c r="J167" s="6"/>
      <c r="K167" s="7"/>
    </row>
    <row r="168" spans="1:20" s="103" customFormat="1" hidden="1" x14ac:dyDescent="0.25">
      <c r="A168" s="13"/>
      <c r="B168" s="33" t="s">
        <v>309</v>
      </c>
      <c r="C168" s="74" t="s">
        <v>2</v>
      </c>
      <c r="D168" s="11">
        <v>15000</v>
      </c>
      <c r="E168" s="134"/>
      <c r="F168" s="197"/>
      <c r="G168" s="195"/>
      <c r="H168" s="204"/>
      <c r="I168" s="87"/>
      <c r="J168" s="87"/>
      <c r="K168" s="13"/>
    </row>
    <row r="169" spans="1:20" s="48" customFormat="1" ht="31.5" x14ac:dyDescent="0.25">
      <c r="A169" s="68"/>
      <c r="B169" s="88" t="s">
        <v>123</v>
      </c>
      <c r="C169" s="62" t="s">
        <v>109</v>
      </c>
      <c r="D169" s="4">
        <v>21</v>
      </c>
      <c r="E169" s="133">
        <v>20</v>
      </c>
      <c r="F169" s="198">
        <v>15</v>
      </c>
      <c r="G169" s="195">
        <v>17</v>
      </c>
      <c r="H169" s="205"/>
      <c r="I169" s="6">
        <f>G169/E169*100</f>
        <v>85</v>
      </c>
      <c r="J169" s="6">
        <f>G169/D169*100</f>
        <v>80.952380952380949</v>
      </c>
      <c r="K169" s="7"/>
    </row>
    <row r="170" spans="1:20" s="103" customFormat="1" x14ac:dyDescent="0.25">
      <c r="A170" s="78"/>
      <c r="B170" s="33" t="s">
        <v>124</v>
      </c>
      <c r="C170" s="74" t="s">
        <v>2</v>
      </c>
      <c r="D170" s="11">
        <v>1488</v>
      </c>
      <c r="E170" s="134">
        <v>12000</v>
      </c>
      <c r="F170" s="136">
        <v>3274</v>
      </c>
      <c r="G170" s="218">
        <v>3327</v>
      </c>
      <c r="H170" s="136"/>
      <c r="I170" s="6">
        <f>G170/E170*100</f>
        <v>27.725000000000001</v>
      </c>
      <c r="J170" s="6">
        <f>G170/D170*100</f>
        <v>223.58870967741936</v>
      </c>
      <c r="K170" s="13"/>
    </row>
    <row r="171" spans="1:20" s="48" customFormat="1" ht="16.5" hidden="1" x14ac:dyDescent="0.25">
      <c r="A171" s="7" t="s">
        <v>347</v>
      </c>
      <c r="B171" s="15" t="s">
        <v>444</v>
      </c>
      <c r="C171" s="62"/>
      <c r="D171" s="4"/>
      <c r="E171" s="133"/>
      <c r="F171" s="135"/>
      <c r="G171" s="129"/>
      <c r="H171" s="135"/>
      <c r="I171" s="6"/>
      <c r="J171" s="6"/>
      <c r="K171" s="7"/>
    </row>
    <row r="172" spans="1:20" s="48" customFormat="1" hidden="1" x14ac:dyDescent="0.25">
      <c r="A172" s="7" t="s">
        <v>186</v>
      </c>
      <c r="B172" s="15" t="s">
        <v>441</v>
      </c>
      <c r="C172" s="62" t="s">
        <v>2</v>
      </c>
      <c r="D172" s="4"/>
      <c r="E172" s="133"/>
      <c r="F172" s="135">
        <v>2</v>
      </c>
      <c r="G172" s="135"/>
      <c r="H172" s="135"/>
      <c r="I172" s="6"/>
      <c r="J172" s="87"/>
      <c r="K172" s="7"/>
    </row>
    <row r="173" spans="1:20" s="48" customFormat="1" hidden="1" x14ac:dyDescent="0.25">
      <c r="A173" s="7"/>
      <c r="B173" s="15" t="s">
        <v>442</v>
      </c>
      <c r="C173" s="62" t="s">
        <v>2</v>
      </c>
      <c r="D173" s="4"/>
      <c r="E173" s="133"/>
      <c r="F173" s="122">
        <v>3.71</v>
      </c>
      <c r="G173" s="122"/>
      <c r="H173" s="122"/>
      <c r="I173" s="6"/>
      <c r="J173" s="87"/>
      <c r="K173" s="7"/>
    </row>
    <row r="174" spans="1:20" s="48" customFormat="1" hidden="1" x14ac:dyDescent="0.25">
      <c r="A174" s="7" t="s">
        <v>186</v>
      </c>
      <c r="B174" s="15" t="s">
        <v>443</v>
      </c>
      <c r="C174" s="62" t="s">
        <v>2</v>
      </c>
      <c r="D174" s="4">
        <v>3</v>
      </c>
      <c r="E174" s="133"/>
      <c r="F174" s="135">
        <v>5</v>
      </c>
      <c r="G174" s="135"/>
      <c r="H174" s="135"/>
      <c r="I174" s="6"/>
      <c r="J174" s="6">
        <f>F174/D174*100</f>
        <v>166.66666666666669</v>
      </c>
      <c r="K174" s="7"/>
    </row>
    <row r="175" spans="1:20" s="48" customFormat="1" hidden="1" x14ac:dyDescent="0.25">
      <c r="A175" s="7"/>
      <c r="B175" s="15" t="s">
        <v>442</v>
      </c>
      <c r="C175" s="62" t="s">
        <v>2</v>
      </c>
      <c r="D175" s="18">
        <v>1310.585</v>
      </c>
      <c r="E175" s="133"/>
      <c r="F175" s="135">
        <f>D175+F173</f>
        <v>1314.2950000000001</v>
      </c>
      <c r="G175" s="135"/>
      <c r="H175" s="135"/>
      <c r="I175" s="6"/>
      <c r="J175" s="6">
        <f>F175/D175*100</f>
        <v>100.28307969341937</v>
      </c>
      <c r="K175" s="7"/>
    </row>
    <row r="176" spans="1:20" s="48" customFormat="1" ht="18.75" hidden="1" x14ac:dyDescent="0.3">
      <c r="A176" s="7" t="s">
        <v>445</v>
      </c>
      <c r="B176" s="15" t="s">
        <v>390</v>
      </c>
      <c r="C176" s="62" t="s">
        <v>447</v>
      </c>
      <c r="D176" s="24" t="s">
        <v>446</v>
      </c>
      <c r="E176" s="133"/>
      <c r="F176" s="135"/>
      <c r="G176" s="135"/>
      <c r="H176" s="135"/>
      <c r="I176" s="6"/>
      <c r="J176" s="6"/>
      <c r="K176" s="7"/>
      <c r="T176" s="41"/>
    </row>
    <row r="177" spans="1:20" s="51" customFormat="1" ht="18.75" x14ac:dyDescent="0.3">
      <c r="A177" s="68">
        <v>10</v>
      </c>
      <c r="B177" s="63" t="s">
        <v>56</v>
      </c>
      <c r="C177" s="64"/>
      <c r="D177" s="4"/>
      <c r="E177" s="171"/>
      <c r="F177" s="68"/>
      <c r="G177" s="68"/>
      <c r="H177" s="68"/>
      <c r="I177" s="95"/>
      <c r="J177" s="68"/>
      <c r="K177" s="68"/>
      <c r="T177" s="41"/>
    </row>
    <row r="178" spans="1:20" s="51" customFormat="1" ht="31.5" x14ac:dyDescent="0.25">
      <c r="A178" s="137" t="s">
        <v>167</v>
      </c>
      <c r="B178" s="15" t="s">
        <v>320</v>
      </c>
      <c r="C178" s="69" t="s">
        <v>3</v>
      </c>
      <c r="D178" s="138">
        <v>17.8</v>
      </c>
      <c r="E178" s="27">
        <v>17.600000000000001</v>
      </c>
      <c r="F178" s="27">
        <v>17.600000000000001</v>
      </c>
      <c r="G178" s="27">
        <v>17.600000000000001</v>
      </c>
      <c r="H178" s="27"/>
      <c r="I178" s="96"/>
      <c r="J178" s="96"/>
      <c r="K178" s="68"/>
    </row>
    <row r="179" spans="1:20" s="48" customFormat="1" ht="21" customHeight="1" x14ac:dyDescent="0.25">
      <c r="A179" s="137" t="s">
        <v>168</v>
      </c>
      <c r="B179" s="15" t="s">
        <v>122</v>
      </c>
      <c r="C179" s="69" t="s">
        <v>16</v>
      </c>
      <c r="D179" s="138">
        <v>22.5</v>
      </c>
      <c r="E179" s="27">
        <v>22</v>
      </c>
      <c r="F179" s="27">
        <v>19.5</v>
      </c>
      <c r="G179" s="27">
        <v>19.5</v>
      </c>
      <c r="H179" s="27"/>
      <c r="I179" s="96"/>
      <c r="J179" s="96"/>
      <c r="K179" s="7"/>
    </row>
    <row r="180" spans="1:20" s="48" customFormat="1" ht="20.25" customHeight="1" x14ac:dyDescent="0.25">
      <c r="A180" s="137" t="s">
        <v>169</v>
      </c>
      <c r="B180" s="15" t="s">
        <v>121</v>
      </c>
      <c r="C180" s="69" t="s">
        <v>16</v>
      </c>
      <c r="D180" s="138">
        <v>33.799999999999997</v>
      </c>
      <c r="E180" s="27">
        <v>33.6</v>
      </c>
      <c r="F180" s="27">
        <v>31.6</v>
      </c>
      <c r="G180" s="27">
        <v>31.6</v>
      </c>
      <c r="H180" s="27"/>
      <c r="I180" s="96"/>
      <c r="J180" s="96"/>
      <c r="K180" s="7"/>
    </row>
    <row r="181" spans="1:20" s="48" customFormat="1" ht="24.75" customHeight="1" x14ac:dyDescent="0.25">
      <c r="A181" s="137" t="s">
        <v>280</v>
      </c>
      <c r="B181" s="15" t="s">
        <v>57</v>
      </c>
      <c r="C181" s="69" t="s">
        <v>3</v>
      </c>
      <c r="D181" s="138">
        <v>100</v>
      </c>
      <c r="E181" s="27">
        <v>100</v>
      </c>
      <c r="F181" s="27">
        <v>100</v>
      </c>
      <c r="G181" s="27">
        <v>100</v>
      </c>
      <c r="H181" s="27"/>
      <c r="I181" s="96"/>
      <c r="J181" s="96"/>
      <c r="K181" s="7"/>
    </row>
    <row r="182" spans="1:20" s="48" customFormat="1" ht="37.5" customHeight="1" x14ac:dyDescent="0.25">
      <c r="A182" s="137" t="s">
        <v>281</v>
      </c>
      <c r="B182" s="15" t="s">
        <v>58</v>
      </c>
      <c r="C182" s="69" t="s">
        <v>3</v>
      </c>
      <c r="D182" s="138">
        <v>100</v>
      </c>
      <c r="E182" s="27">
        <v>100</v>
      </c>
      <c r="F182" s="27">
        <v>92.3</v>
      </c>
      <c r="G182" s="27">
        <v>92.3</v>
      </c>
      <c r="H182" s="27"/>
      <c r="I182" s="96"/>
      <c r="J182" s="96"/>
      <c r="K182" s="7"/>
    </row>
    <row r="183" spans="1:20" s="48" customFormat="1" ht="31.5" x14ac:dyDescent="0.25">
      <c r="A183" s="137" t="s">
        <v>282</v>
      </c>
      <c r="B183" s="15" t="s">
        <v>343</v>
      </c>
      <c r="C183" s="69" t="s">
        <v>3</v>
      </c>
      <c r="D183" s="27">
        <v>100</v>
      </c>
      <c r="E183" s="27">
        <v>55</v>
      </c>
      <c r="F183" s="27">
        <v>55</v>
      </c>
      <c r="G183" s="27">
        <v>55</v>
      </c>
      <c r="H183" s="27"/>
      <c r="I183" s="96"/>
      <c r="J183" s="96"/>
      <c r="K183" s="7"/>
    </row>
    <row r="184" spans="1:20" s="48" customFormat="1" ht="31.5" x14ac:dyDescent="0.25">
      <c r="A184" s="137" t="s">
        <v>283</v>
      </c>
      <c r="B184" s="15" t="s">
        <v>59</v>
      </c>
      <c r="C184" s="69" t="s">
        <v>60</v>
      </c>
      <c r="D184" s="138">
        <v>5080</v>
      </c>
      <c r="E184" s="4">
        <v>5130</v>
      </c>
      <c r="F184" s="4">
        <v>5130</v>
      </c>
      <c r="G184" s="4">
        <v>5130</v>
      </c>
      <c r="H184" s="4"/>
      <c r="I184" s="96"/>
      <c r="J184" s="96"/>
      <c r="K184" s="7"/>
    </row>
    <row r="185" spans="1:20" s="103" customFormat="1" x14ac:dyDescent="0.25">
      <c r="A185" s="139"/>
      <c r="B185" s="33" t="s">
        <v>95</v>
      </c>
      <c r="C185" s="36" t="s">
        <v>60</v>
      </c>
      <c r="D185" s="138">
        <v>2420</v>
      </c>
      <c r="E185" s="11">
        <v>2430</v>
      </c>
      <c r="F185" s="11">
        <v>2430</v>
      </c>
      <c r="G185" s="11">
        <v>2430</v>
      </c>
      <c r="H185" s="11"/>
      <c r="I185" s="96"/>
      <c r="J185" s="96"/>
      <c r="K185" s="13"/>
    </row>
    <row r="186" spans="1:20" s="103" customFormat="1" x14ac:dyDescent="0.25">
      <c r="A186" s="139"/>
      <c r="B186" s="33" t="s">
        <v>96</v>
      </c>
      <c r="C186" s="36" t="s">
        <v>60</v>
      </c>
      <c r="D186" s="138">
        <v>2660</v>
      </c>
      <c r="E186" s="11">
        <v>2700</v>
      </c>
      <c r="F186" s="11">
        <v>2700</v>
      </c>
      <c r="G186" s="11">
        <v>2700</v>
      </c>
      <c r="H186" s="11"/>
      <c r="I186" s="96"/>
      <c r="J186" s="96"/>
      <c r="K186" s="13"/>
    </row>
    <row r="187" spans="1:20" s="48" customFormat="1" ht="35.25" customHeight="1" x14ac:dyDescent="0.25">
      <c r="A187" s="137" t="s">
        <v>284</v>
      </c>
      <c r="B187" s="15" t="s">
        <v>61</v>
      </c>
      <c r="C187" s="69" t="s">
        <v>60</v>
      </c>
      <c r="D187" s="138">
        <v>28.5</v>
      </c>
      <c r="E187" s="27">
        <v>29</v>
      </c>
      <c r="F187" s="27">
        <v>29</v>
      </c>
      <c r="G187" s="27">
        <v>29</v>
      </c>
      <c r="H187" s="27"/>
      <c r="I187" s="96"/>
      <c r="J187" s="96"/>
      <c r="K187" s="7"/>
    </row>
    <row r="188" spans="1:20" s="48" customFormat="1" ht="21.75" customHeight="1" x14ac:dyDescent="0.25">
      <c r="A188" s="137" t="s">
        <v>285</v>
      </c>
      <c r="B188" s="15" t="s">
        <v>62</v>
      </c>
      <c r="C188" s="69" t="s">
        <v>63</v>
      </c>
      <c r="D188" s="138">
        <v>7.5</v>
      </c>
      <c r="E188" s="27">
        <v>7.7</v>
      </c>
      <c r="F188" s="27">
        <v>7.7</v>
      </c>
      <c r="G188" s="27">
        <v>7.7</v>
      </c>
      <c r="H188" s="27"/>
      <c r="I188" s="96"/>
      <c r="J188" s="96"/>
      <c r="K188" s="7"/>
    </row>
    <row r="189" spans="1:20" s="48" customFormat="1" ht="31.5" x14ac:dyDescent="0.25">
      <c r="A189" s="137" t="s">
        <v>286</v>
      </c>
      <c r="B189" s="15" t="s">
        <v>64</v>
      </c>
      <c r="C189" s="69" t="s">
        <v>65</v>
      </c>
      <c r="D189" s="138" t="s">
        <v>403</v>
      </c>
      <c r="E189" s="138" t="s">
        <v>404</v>
      </c>
      <c r="F189" s="138" t="s">
        <v>404</v>
      </c>
      <c r="G189" s="138" t="s">
        <v>404</v>
      </c>
      <c r="H189" s="138"/>
      <c r="I189" s="96"/>
      <c r="J189" s="96"/>
      <c r="K189" s="7"/>
    </row>
    <row r="190" spans="1:20" s="48" customFormat="1" ht="33" customHeight="1" x14ac:dyDescent="0.25">
      <c r="A190" s="137" t="s">
        <v>287</v>
      </c>
      <c r="B190" s="15" t="s">
        <v>359</v>
      </c>
      <c r="C190" s="69" t="s">
        <v>66</v>
      </c>
      <c r="D190" s="138" t="s">
        <v>405</v>
      </c>
      <c r="E190" s="27">
        <v>95</v>
      </c>
      <c r="F190" s="27">
        <v>95</v>
      </c>
      <c r="G190" s="27">
        <v>95</v>
      </c>
      <c r="H190" s="27"/>
      <c r="I190" s="96"/>
      <c r="J190" s="96"/>
      <c r="K190" s="7"/>
    </row>
    <row r="191" spans="1:20" s="48" customFormat="1" ht="19.5" customHeight="1" x14ac:dyDescent="0.25">
      <c r="A191" s="137" t="s">
        <v>288</v>
      </c>
      <c r="B191" s="15" t="s">
        <v>193</v>
      </c>
      <c r="C191" s="69" t="s">
        <v>16</v>
      </c>
      <c r="D191" s="138">
        <v>0.2</v>
      </c>
      <c r="E191" s="138">
        <v>0.2</v>
      </c>
      <c r="F191" s="138">
        <v>0.2</v>
      </c>
      <c r="G191" s="138">
        <v>0.2</v>
      </c>
      <c r="H191" s="138"/>
      <c r="I191" s="96"/>
      <c r="J191" s="96"/>
      <c r="K191" s="7"/>
    </row>
    <row r="192" spans="1:20" s="51" customFormat="1" x14ac:dyDescent="0.25">
      <c r="A192" s="140">
        <v>11</v>
      </c>
      <c r="B192" s="63" t="s">
        <v>92</v>
      </c>
      <c r="C192" s="64"/>
      <c r="D192" s="64"/>
      <c r="E192" s="171"/>
      <c r="F192" s="68"/>
      <c r="G192" s="68"/>
      <c r="H192" s="68"/>
      <c r="I192" s="95"/>
      <c r="J192" s="68"/>
      <c r="K192" s="68"/>
    </row>
    <row r="193" spans="1:11" s="48" customFormat="1" x14ac:dyDescent="0.25">
      <c r="A193" s="137" t="s">
        <v>170</v>
      </c>
      <c r="B193" s="15" t="s">
        <v>357</v>
      </c>
      <c r="C193" s="69" t="s">
        <v>66</v>
      </c>
      <c r="D193" s="42">
        <v>92.7</v>
      </c>
      <c r="E193" s="31">
        <v>93.5</v>
      </c>
      <c r="F193" s="42">
        <v>93.5</v>
      </c>
      <c r="G193" s="42">
        <v>93.65</v>
      </c>
      <c r="H193" s="42"/>
      <c r="I193" s="6">
        <f>G193/E193*100</f>
        <v>100.16042780748664</v>
      </c>
      <c r="J193" s="6">
        <f>G193/D193*100</f>
        <v>101.02481121898599</v>
      </c>
      <c r="K193" s="6">
        <f t="shared" ref="K193" si="18">I193/G193*100</f>
        <v>106.95187165775401</v>
      </c>
    </row>
    <row r="194" spans="1:11" ht="24" customHeight="1" x14ac:dyDescent="0.25">
      <c r="A194" s="137" t="s">
        <v>171</v>
      </c>
      <c r="B194" s="15" t="s">
        <v>305</v>
      </c>
      <c r="C194" s="7" t="s">
        <v>67</v>
      </c>
      <c r="D194" s="43">
        <v>1735486</v>
      </c>
      <c r="E194" s="43">
        <v>1793740</v>
      </c>
      <c r="F194" s="43">
        <v>1793740</v>
      </c>
      <c r="G194" s="43">
        <v>1772958</v>
      </c>
      <c r="H194" s="43"/>
      <c r="I194" s="6">
        <f>G194/E194*100</f>
        <v>98.841415143777795</v>
      </c>
      <c r="J194" s="6">
        <f>G194/D194*100</f>
        <v>102.15916463745603</v>
      </c>
      <c r="K194" s="141"/>
    </row>
    <row r="195" spans="1:11" ht="31.5" x14ac:dyDescent="0.25">
      <c r="A195" s="137" t="s">
        <v>172</v>
      </c>
      <c r="B195" s="15" t="s">
        <v>141</v>
      </c>
      <c r="C195" s="7" t="s">
        <v>113</v>
      </c>
      <c r="D195" s="43">
        <v>3864727</v>
      </c>
      <c r="E195" s="43">
        <v>4165785</v>
      </c>
      <c r="F195" s="43">
        <v>4165785</v>
      </c>
      <c r="G195" s="43">
        <v>4818490</v>
      </c>
      <c r="H195" s="43"/>
      <c r="I195" s="6">
        <f t="shared" ref="I195:I197" si="19">G195/E195*100</f>
        <v>115.66823539861035</v>
      </c>
      <c r="J195" s="6">
        <f t="shared" ref="J195:J197" si="20">G195/D195*100</f>
        <v>124.67866423682707</v>
      </c>
      <c r="K195" s="141"/>
    </row>
    <row r="196" spans="1:11" ht="31.5" x14ac:dyDescent="0.25">
      <c r="A196" s="137" t="s">
        <v>173</v>
      </c>
      <c r="B196" s="15" t="s">
        <v>325</v>
      </c>
      <c r="C196" s="7" t="s">
        <v>113</v>
      </c>
      <c r="D196" s="43">
        <v>5434880</v>
      </c>
      <c r="E196" s="43">
        <v>6027511</v>
      </c>
      <c r="F196" s="43">
        <v>6427150</v>
      </c>
      <c r="G196" s="43">
        <v>6305561</v>
      </c>
      <c r="H196" s="43"/>
      <c r="I196" s="6">
        <f t="shared" si="19"/>
        <v>104.61301522303319</v>
      </c>
      <c r="J196" s="6">
        <f t="shared" si="20"/>
        <v>116.02024331723975</v>
      </c>
      <c r="K196" s="141"/>
    </row>
    <row r="197" spans="1:11" ht="31.5" x14ac:dyDescent="0.25">
      <c r="A197" s="137" t="s">
        <v>324</v>
      </c>
      <c r="B197" s="15" t="s">
        <v>326</v>
      </c>
      <c r="C197" s="7" t="s">
        <v>113</v>
      </c>
      <c r="D197" s="43">
        <v>237003</v>
      </c>
      <c r="E197" s="43">
        <v>155384</v>
      </c>
      <c r="F197" s="43">
        <v>155384</v>
      </c>
      <c r="G197" s="43">
        <v>233186</v>
      </c>
      <c r="H197" s="43"/>
      <c r="I197" s="6">
        <f t="shared" si="19"/>
        <v>150.07079235957372</v>
      </c>
      <c r="J197" s="6">
        <f t="shared" si="20"/>
        <v>98.389471863225367</v>
      </c>
      <c r="K197" s="141"/>
    </row>
    <row r="198" spans="1:11" s="51" customFormat="1" ht="31.5" x14ac:dyDescent="0.25">
      <c r="A198" s="140">
        <v>12</v>
      </c>
      <c r="B198" s="63" t="s">
        <v>250</v>
      </c>
      <c r="C198" s="64"/>
      <c r="D198" s="64"/>
      <c r="E198" s="171"/>
      <c r="F198" s="68"/>
      <c r="G198" s="68"/>
      <c r="H198" s="68"/>
      <c r="I198" s="95"/>
      <c r="J198" s="68"/>
      <c r="K198" s="68"/>
    </row>
    <row r="199" spans="1:11" s="48" customFormat="1" ht="19.5" customHeight="1" x14ac:dyDescent="0.25">
      <c r="A199" s="137" t="s">
        <v>174</v>
      </c>
      <c r="B199" s="15" t="s">
        <v>90</v>
      </c>
      <c r="C199" s="69" t="s">
        <v>66</v>
      </c>
      <c r="D199" s="22">
        <v>1.79</v>
      </c>
      <c r="E199" s="27" t="s">
        <v>394</v>
      </c>
      <c r="F199" s="31">
        <v>2.5</v>
      </c>
      <c r="G199" s="31">
        <v>2.77</v>
      </c>
      <c r="H199" s="31"/>
      <c r="I199" s="142"/>
      <c r="J199" s="143"/>
      <c r="K199" s="7"/>
    </row>
    <row r="200" spans="1:11" s="48" customFormat="1" ht="47.25" customHeight="1" x14ac:dyDescent="0.25">
      <c r="A200" s="7"/>
      <c r="B200" s="15" t="s">
        <v>150</v>
      </c>
      <c r="C200" s="69" t="s">
        <v>3</v>
      </c>
      <c r="D200" s="23">
        <v>3.38</v>
      </c>
      <c r="E200" s="5" t="s">
        <v>395</v>
      </c>
      <c r="F200" s="20">
        <v>3.5</v>
      </c>
      <c r="G200" s="20">
        <v>5.99</v>
      </c>
      <c r="H200" s="20"/>
      <c r="I200" s="32"/>
      <c r="J200" s="7"/>
      <c r="K200" s="7"/>
    </row>
    <row r="201" spans="1:11" s="48" customFormat="1" ht="35.25" customHeight="1" x14ac:dyDescent="0.25">
      <c r="A201" s="137" t="s">
        <v>175</v>
      </c>
      <c r="B201" s="15" t="s">
        <v>15</v>
      </c>
      <c r="C201" s="69" t="s">
        <v>67</v>
      </c>
      <c r="D201" s="5">
        <v>30170</v>
      </c>
      <c r="E201" s="5">
        <v>30200</v>
      </c>
      <c r="F201" s="144">
        <v>30350</v>
      </c>
      <c r="G201" s="144">
        <v>30350</v>
      </c>
      <c r="H201" s="144"/>
      <c r="I201" s="6">
        <f>G201/E201*100</f>
        <v>100.49668874172187</v>
      </c>
      <c r="J201" s="6">
        <f>G201/D201*100</f>
        <v>100.59661915810408</v>
      </c>
      <c r="K201" s="7"/>
    </row>
    <row r="202" spans="1:11" s="103" customFormat="1" x14ac:dyDescent="0.25">
      <c r="A202" s="139"/>
      <c r="B202" s="145" t="s">
        <v>303</v>
      </c>
      <c r="C202" s="146" t="s">
        <v>67</v>
      </c>
      <c r="D202" s="12">
        <v>1590</v>
      </c>
      <c r="E202" s="12">
        <v>1700</v>
      </c>
      <c r="F202" s="12">
        <v>1700</v>
      </c>
      <c r="G202" s="12">
        <v>1700</v>
      </c>
      <c r="H202" s="12"/>
      <c r="I202" s="6">
        <f>G202/E202*100</f>
        <v>100</v>
      </c>
      <c r="J202" s="6">
        <f>G202/D202*100</f>
        <v>106.91823899371069</v>
      </c>
      <c r="K202" s="13"/>
    </row>
    <row r="203" spans="1:11" s="48" customFormat="1" ht="47.25" x14ac:dyDescent="0.25">
      <c r="A203" s="137" t="s">
        <v>176</v>
      </c>
      <c r="B203" s="147" t="s">
        <v>322</v>
      </c>
      <c r="C203" s="94" t="s">
        <v>3</v>
      </c>
      <c r="D203" s="19">
        <v>58</v>
      </c>
      <c r="E203" s="19">
        <v>57</v>
      </c>
      <c r="F203" s="20">
        <v>57</v>
      </c>
      <c r="G203" s="20">
        <v>57</v>
      </c>
      <c r="H203" s="20"/>
      <c r="I203" s="148"/>
      <c r="J203" s="149"/>
      <c r="K203" s="7"/>
    </row>
    <row r="204" spans="1:11" s="48" customFormat="1" ht="31.5" x14ac:dyDescent="0.25">
      <c r="A204" s="137" t="s">
        <v>177</v>
      </c>
      <c r="B204" s="15" t="s">
        <v>273</v>
      </c>
      <c r="C204" s="69" t="s">
        <v>3</v>
      </c>
      <c r="D204" s="19">
        <v>63</v>
      </c>
      <c r="E204" s="19">
        <v>64</v>
      </c>
      <c r="F204" s="20">
        <v>64</v>
      </c>
      <c r="G204" s="20">
        <v>64</v>
      </c>
      <c r="H204" s="20"/>
      <c r="I204" s="148"/>
      <c r="J204" s="149"/>
      <c r="K204" s="7"/>
    </row>
    <row r="205" spans="1:11" s="103" customFormat="1" ht="31.5" x14ac:dyDescent="0.25">
      <c r="A205" s="139"/>
      <c r="B205" s="33" t="s">
        <v>106</v>
      </c>
      <c r="C205" s="36" t="s">
        <v>3</v>
      </c>
      <c r="D205" s="150">
        <v>21.57</v>
      </c>
      <c r="E205" s="150">
        <v>22.25</v>
      </c>
      <c r="F205" s="130">
        <v>22.25</v>
      </c>
      <c r="G205" s="130">
        <v>22.25</v>
      </c>
      <c r="H205" s="130"/>
      <c r="I205" s="151"/>
      <c r="J205" s="152"/>
      <c r="K205" s="13"/>
    </row>
    <row r="206" spans="1:11" s="48" customFormat="1" ht="31.5" x14ac:dyDescent="0.25">
      <c r="A206" s="137" t="s">
        <v>241</v>
      </c>
      <c r="B206" s="15" t="s">
        <v>358</v>
      </c>
      <c r="C206" s="69" t="s">
        <v>3</v>
      </c>
      <c r="D206" s="19">
        <v>2.4500000000000002</v>
      </c>
      <c r="E206" s="19">
        <v>2.4</v>
      </c>
      <c r="F206" s="20">
        <v>2.4</v>
      </c>
      <c r="G206" s="20">
        <v>2.4</v>
      </c>
      <c r="H206" s="20"/>
      <c r="I206" s="148"/>
      <c r="J206" s="149"/>
      <c r="K206" s="7"/>
    </row>
    <row r="207" spans="1:11" s="48" customFormat="1" ht="14.45" customHeight="1" x14ac:dyDescent="0.25">
      <c r="A207" s="137" t="s">
        <v>292</v>
      </c>
      <c r="B207" s="15" t="s">
        <v>72</v>
      </c>
      <c r="C207" s="62" t="s">
        <v>268</v>
      </c>
      <c r="D207" s="153">
        <v>41633</v>
      </c>
      <c r="E207" s="153">
        <v>43701</v>
      </c>
      <c r="F207" s="153">
        <v>43701</v>
      </c>
      <c r="G207" s="153">
        <v>44802</v>
      </c>
      <c r="H207" s="153"/>
      <c r="I207" s="122"/>
      <c r="J207" s="122"/>
      <c r="K207" s="7"/>
    </row>
    <row r="208" spans="1:11" s="103" customFormat="1" ht="14.45" customHeight="1" x14ac:dyDescent="0.25">
      <c r="A208" s="13" t="s">
        <v>186</v>
      </c>
      <c r="B208" s="33" t="s">
        <v>125</v>
      </c>
      <c r="C208" s="74" t="s">
        <v>268</v>
      </c>
      <c r="D208" s="154">
        <v>1600</v>
      </c>
      <c r="E208" s="154">
        <v>2870</v>
      </c>
      <c r="F208" s="154">
        <v>2870</v>
      </c>
      <c r="G208" s="154">
        <v>2870</v>
      </c>
      <c r="H208" s="154"/>
      <c r="I208" s="155"/>
      <c r="J208" s="155"/>
      <c r="K208" s="13"/>
    </row>
    <row r="209" spans="1:12" s="103" customFormat="1" ht="14.45" customHeight="1" x14ac:dyDescent="0.25">
      <c r="A209" s="13" t="s">
        <v>186</v>
      </c>
      <c r="B209" s="33" t="s">
        <v>73</v>
      </c>
      <c r="C209" s="74" t="s">
        <v>268</v>
      </c>
      <c r="D209" s="154">
        <v>3900</v>
      </c>
      <c r="E209" s="154">
        <v>3133</v>
      </c>
      <c r="F209" s="154">
        <v>3133</v>
      </c>
      <c r="G209" s="154">
        <v>3227</v>
      </c>
      <c r="H209" s="154"/>
      <c r="I209" s="155"/>
      <c r="J209" s="155"/>
      <c r="K209" s="13"/>
    </row>
    <row r="210" spans="1:12" s="103" customFormat="1" ht="14.45" customHeight="1" x14ac:dyDescent="0.25">
      <c r="A210" s="13" t="s">
        <v>186</v>
      </c>
      <c r="B210" s="33" t="s">
        <v>148</v>
      </c>
      <c r="C210" s="74" t="s">
        <v>268</v>
      </c>
      <c r="D210" s="154">
        <v>17600</v>
      </c>
      <c r="E210" s="154">
        <v>17554</v>
      </c>
      <c r="F210" s="154">
        <v>17554</v>
      </c>
      <c r="G210" s="154">
        <v>17554</v>
      </c>
      <c r="H210" s="154"/>
      <c r="I210" s="155"/>
      <c r="J210" s="155"/>
      <c r="K210" s="13"/>
    </row>
    <row r="211" spans="1:12" s="103" customFormat="1" ht="14.45" customHeight="1" x14ac:dyDescent="0.25">
      <c r="A211" s="13" t="s">
        <v>186</v>
      </c>
      <c r="B211" s="33" t="s">
        <v>149</v>
      </c>
      <c r="C211" s="74" t="s">
        <v>268</v>
      </c>
      <c r="D211" s="154">
        <v>18533</v>
      </c>
      <c r="E211" s="154">
        <v>20144</v>
      </c>
      <c r="F211" s="154">
        <v>20144</v>
      </c>
      <c r="G211" s="154">
        <v>21151</v>
      </c>
      <c r="H211" s="154"/>
      <c r="I211" s="155"/>
      <c r="J211" s="155"/>
      <c r="K211" s="13"/>
    </row>
    <row r="212" spans="1:12" s="51" customFormat="1" x14ac:dyDescent="0.25">
      <c r="A212" s="140">
        <v>13</v>
      </c>
      <c r="B212" s="63" t="s">
        <v>68</v>
      </c>
      <c r="C212" s="64"/>
      <c r="D212" s="19"/>
      <c r="E212" s="20"/>
      <c r="F212" s="20"/>
      <c r="G212" s="20"/>
      <c r="H212" s="20"/>
      <c r="I212" s="148"/>
      <c r="J212" s="149"/>
      <c r="K212" s="68"/>
    </row>
    <row r="213" spans="1:12" s="48" customFormat="1" x14ac:dyDescent="0.25">
      <c r="A213" s="137" t="s">
        <v>378</v>
      </c>
      <c r="B213" s="15" t="s">
        <v>14</v>
      </c>
      <c r="C213" s="69" t="s">
        <v>3</v>
      </c>
      <c r="D213" s="156">
        <v>60.92</v>
      </c>
      <c r="E213" s="124">
        <v>62</v>
      </c>
      <c r="F213" s="157">
        <v>62</v>
      </c>
      <c r="G213" s="157">
        <v>62</v>
      </c>
      <c r="H213" s="157"/>
      <c r="I213" s="20"/>
      <c r="J213" s="20"/>
      <c r="K213" s="158"/>
      <c r="L213" s="113"/>
    </row>
    <row r="214" spans="1:12" s="48" customFormat="1" ht="30" customHeight="1" x14ac:dyDescent="0.25">
      <c r="A214" s="137" t="s">
        <v>379</v>
      </c>
      <c r="B214" s="15" t="s">
        <v>69</v>
      </c>
      <c r="C214" s="69" t="s">
        <v>3</v>
      </c>
      <c r="D214" s="156">
        <v>74</v>
      </c>
      <c r="E214" s="124">
        <v>76</v>
      </c>
      <c r="F214" s="157">
        <v>87.03</v>
      </c>
      <c r="G214" s="157">
        <v>87.03</v>
      </c>
      <c r="H214" s="157"/>
      <c r="I214" s="20"/>
      <c r="J214" s="20"/>
      <c r="K214" s="7"/>
    </row>
    <row r="215" spans="1:12" s="48" customFormat="1" ht="35.25" customHeight="1" x14ac:dyDescent="0.25">
      <c r="A215" s="137" t="s">
        <v>380</v>
      </c>
      <c r="B215" s="15" t="s">
        <v>373</v>
      </c>
      <c r="C215" s="69" t="s">
        <v>3</v>
      </c>
      <c r="D215" s="156">
        <v>85.5</v>
      </c>
      <c r="E215" s="124">
        <v>86</v>
      </c>
      <c r="F215" s="157">
        <v>86</v>
      </c>
      <c r="G215" s="157">
        <v>86</v>
      </c>
      <c r="H215" s="157"/>
      <c r="I215" s="20"/>
      <c r="J215" s="20"/>
      <c r="K215" s="7"/>
    </row>
    <row r="216" spans="1:12" s="48" customFormat="1" ht="18.75" customHeight="1" x14ac:dyDescent="0.25">
      <c r="A216" s="137" t="s">
        <v>381</v>
      </c>
      <c r="B216" s="15" t="s">
        <v>374</v>
      </c>
      <c r="C216" s="69" t="s">
        <v>3</v>
      </c>
      <c r="D216" s="156">
        <v>99.6</v>
      </c>
      <c r="E216" s="124">
        <v>99.49</v>
      </c>
      <c r="F216" s="157">
        <v>99.55</v>
      </c>
      <c r="G216" s="157">
        <v>99.55</v>
      </c>
      <c r="H216" s="157"/>
      <c r="I216" s="20"/>
      <c r="J216" s="20"/>
      <c r="K216" s="7"/>
    </row>
    <row r="217" spans="1:12" s="48" customFormat="1" x14ac:dyDescent="0.25">
      <c r="A217" s="137" t="s">
        <v>382</v>
      </c>
      <c r="B217" s="15" t="s">
        <v>375</v>
      </c>
      <c r="C217" s="69" t="s">
        <v>3</v>
      </c>
      <c r="D217" s="156">
        <v>99.9</v>
      </c>
      <c r="E217" s="124">
        <v>99.92</v>
      </c>
      <c r="F217" s="157">
        <v>99.98</v>
      </c>
      <c r="G217" s="157">
        <v>99.98</v>
      </c>
      <c r="H217" s="157"/>
      <c r="I217" s="20"/>
      <c r="J217" s="20"/>
      <c r="K217" s="7"/>
    </row>
    <row r="218" spans="1:12" s="48" customFormat="1" ht="33.75" customHeight="1" x14ac:dyDescent="0.25">
      <c r="A218" s="137" t="s">
        <v>383</v>
      </c>
      <c r="B218" s="15" t="s">
        <v>376</v>
      </c>
      <c r="C218" s="69" t="s">
        <v>3</v>
      </c>
      <c r="D218" s="156">
        <v>99.82</v>
      </c>
      <c r="E218" s="124">
        <v>99.82</v>
      </c>
      <c r="F218" s="157">
        <v>99.98</v>
      </c>
      <c r="G218" s="157">
        <v>99.98</v>
      </c>
      <c r="H218" s="157"/>
      <c r="I218" s="20"/>
      <c r="J218" s="20"/>
      <c r="K218" s="7"/>
    </row>
    <row r="219" spans="1:12" s="48" customFormat="1" ht="35.25" customHeight="1" x14ac:dyDescent="0.25">
      <c r="A219" s="137" t="s">
        <v>384</v>
      </c>
      <c r="B219" s="15" t="s">
        <v>377</v>
      </c>
      <c r="C219" s="69" t="s">
        <v>3</v>
      </c>
      <c r="D219" s="156">
        <v>71</v>
      </c>
      <c r="E219" s="124">
        <v>75</v>
      </c>
      <c r="F219" s="157">
        <v>75.489999999999995</v>
      </c>
      <c r="G219" s="157">
        <v>75.489999999999995</v>
      </c>
      <c r="H219" s="157"/>
      <c r="I219" s="20"/>
      <c r="J219" s="20"/>
      <c r="K219" s="7"/>
    </row>
    <row r="220" spans="1:12" s="51" customFormat="1" ht="31.5" x14ac:dyDescent="0.25">
      <c r="A220" s="140">
        <v>14</v>
      </c>
      <c r="B220" s="63" t="s">
        <v>74</v>
      </c>
      <c r="C220" s="64"/>
      <c r="D220" s="64"/>
      <c r="E220" s="171"/>
      <c r="F220" s="68"/>
      <c r="G220" s="68"/>
      <c r="H220" s="68"/>
      <c r="I220" s="95"/>
      <c r="J220" s="68"/>
      <c r="K220" s="68"/>
    </row>
    <row r="221" spans="1:12" s="51" customFormat="1" ht="78.75" x14ac:dyDescent="0.25">
      <c r="A221" s="7" t="s">
        <v>178</v>
      </c>
      <c r="B221" s="147" t="s">
        <v>355</v>
      </c>
      <c r="C221" s="7" t="s">
        <v>3</v>
      </c>
      <c r="D221" s="20">
        <v>6.45</v>
      </c>
      <c r="E221" s="20">
        <v>15</v>
      </c>
      <c r="F221" s="20">
        <v>15</v>
      </c>
      <c r="G221" s="20">
        <v>15</v>
      </c>
      <c r="H221" s="20"/>
      <c r="I221" s="159"/>
      <c r="J221" s="159"/>
      <c r="K221" s="68"/>
    </row>
    <row r="222" spans="1:12" s="51" customFormat="1" ht="47.25" x14ac:dyDescent="0.25">
      <c r="A222" s="7" t="s">
        <v>179</v>
      </c>
      <c r="B222" s="147" t="s">
        <v>356</v>
      </c>
      <c r="C222" s="7" t="s">
        <v>3</v>
      </c>
      <c r="D222" s="20">
        <v>100</v>
      </c>
      <c r="E222" s="20">
        <v>85</v>
      </c>
      <c r="F222" s="20">
        <v>100</v>
      </c>
      <c r="G222" s="20">
        <v>100</v>
      </c>
      <c r="H222" s="20"/>
      <c r="I222" s="159"/>
      <c r="J222" s="159"/>
      <c r="K222" s="68"/>
    </row>
    <row r="223" spans="1:12" s="51" customFormat="1" ht="47.25" x14ac:dyDescent="0.25">
      <c r="A223" s="7" t="s">
        <v>360</v>
      </c>
      <c r="B223" s="147" t="s">
        <v>302</v>
      </c>
      <c r="C223" s="7" t="s">
        <v>3</v>
      </c>
      <c r="D223" s="130">
        <v>86</v>
      </c>
      <c r="E223" s="20">
        <v>80</v>
      </c>
      <c r="F223" s="20">
        <v>85</v>
      </c>
      <c r="G223" s="20">
        <v>85</v>
      </c>
      <c r="H223" s="20"/>
      <c r="I223" s="159"/>
      <c r="J223" s="159"/>
      <c r="K223" s="68"/>
    </row>
    <row r="224" spans="1:12" s="48" customFormat="1" ht="31.5" x14ac:dyDescent="0.25">
      <c r="A224" s="7" t="s">
        <v>361</v>
      </c>
      <c r="B224" s="15" t="s">
        <v>144</v>
      </c>
      <c r="C224" s="69" t="s">
        <v>3</v>
      </c>
      <c r="D224" s="138">
        <v>100</v>
      </c>
      <c r="E224" s="20">
        <v>100</v>
      </c>
      <c r="F224" s="20">
        <v>100</v>
      </c>
      <c r="G224" s="20">
        <v>100</v>
      </c>
      <c r="H224" s="20"/>
      <c r="I224" s="159"/>
      <c r="J224" s="159"/>
      <c r="K224" s="7"/>
    </row>
    <row r="225" spans="1:11" s="48" customFormat="1" x14ac:dyDescent="0.25">
      <c r="A225" s="7" t="s">
        <v>362</v>
      </c>
      <c r="B225" s="15" t="s">
        <v>75</v>
      </c>
      <c r="C225" s="69" t="s">
        <v>76</v>
      </c>
      <c r="D225" s="20">
        <v>110.18</v>
      </c>
      <c r="E225" s="20">
        <v>120</v>
      </c>
      <c r="F225" s="20">
        <v>115</v>
      </c>
      <c r="G225" s="20">
        <v>115</v>
      </c>
      <c r="H225" s="20"/>
      <c r="I225" s="159"/>
      <c r="J225" s="159"/>
      <c r="K225" s="7"/>
    </row>
    <row r="226" spans="1:11" s="103" customFormat="1" ht="31.5" x14ac:dyDescent="0.25">
      <c r="A226" s="13"/>
      <c r="B226" s="33" t="s">
        <v>77</v>
      </c>
      <c r="C226" s="36" t="s">
        <v>76</v>
      </c>
      <c r="D226" s="160">
        <v>5.66</v>
      </c>
      <c r="E226" s="130">
        <v>4</v>
      </c>
      <c r="F226" s="130">
        <v>4</v>
      </c>
      <c r="G226" s="130">
        <v>4</v>
      </c>
      <c r="H226" s="130"/>
      <c r="I226" s="159"/>
      <c r="J226" s="159"/>
      <c r="K226" s="13"/>
    </row>
    <row r="227" spans="1:11" s="48" customFormat="1" x14ac:dyDescent="0.25">
      <c r="A227" s="7" t="s">
        <v>363</v>
      </c>
      <c r="B227" s="15" t="s">
        <v>78</v>
      </c>
      <c r="C227" s="69" t="s">
        <v>76</v>
      </c>
      <c r="D227" s="161" t="s">
        <v>401</v>
      </c>
      <c r="E227" s="20">
        <v>60</v>
      </c>
      <c r="F227" s="20">
        <v>80</v>
      </c>
      <c r="G227" s="20">
        <v>80</v>
      </c>
      <c r="H227" s="20"/>
      <c r="I227" s="159"/>
      <c r="J227" s="159"/>
      <c r="K227" s="7"/>
    </row>
    <row r="228" spans="1:11" s="48" customFormat="1" x14ac:dyDescent="0.25">
      <c r="A228" s="7" t="s">
        <v>364</v>
      </c>
      <c r="B228" s="15" t="s">
        <v>79</v>
      </c>
      <c r="C228" s="69" t="s">
        <v>3</v>
      </c>
      <c r="D228" s="161" t="s">
        <v>402</v>
      </c>
      <c r="E228" s="20">
        <v>200</v>
      </c>
      <c r="F228" s="20">
        <v>270</v>
      </c>
      <c r="G228" s="20">
        <v>270</v>
      </c>
      <c r="H228" s="20"/>
      <c r="I228" s="159"/>
      <c r="J228" s="159"/>
      <c r="K228" s="7"/>
    </row>
    <row r="229" spans="1:11" s="48" customFormat="1" x14ac:dyDescent="0.25">
      <c r="A229" s="7" t="s">
        <v>365</v>
      </c>
      <c r="B229" s="15" t="s">
        <v>146</v>
      </c>
      <c r="C229" s="69" t="s">
        <v>113</v>
      </c>
      <c r="D229" s="161" t="s">
        <v>400</v>
      </c>
      <c r="E229" s="4">
        <v>400</v>
      </c>
      <c r="F229" s="4">
        <v>450</v>
      </c>
      <c r="G229" s="4">
        <v>450</v>
      </c>
      <c r="H229" s="4"/>
      <c r="I229" s="6">
        <f>G229/E229*100</f>
        <v>112.5</v>
      </c>
      <c r="J229" s="6">
        <f>G229/D229*100</f>
        <v>90.909090909090907</v>
      </c>
      <c r="K229" s="7"/>
    </row>
    <row r="230" spans="1:11" s="51" customFormat="1" ht="31.5" x14ac:dyDescent="0.25">
      <c r="A230" s="140">
        <v>15</v>
      </c>
      <c r="B230" s="63" t="s">
        <v>80</v>
      </c>
      <c r="C230" s="64"/>
      <c r="D230" s="64"/>
      <c r="E230" s="171"/>
      <c r="F230" s="68"/>
      <c r="G230" s="68"/>
      <c r="H230" s="68"/>
      <c r="I230" s="95"/>
      <c r="J230" s="68"/>
      <c r="K230" s="68"/>
    </row>
    <row r="231" spans="1:11" s="48" customFormat="1" ht="38.25" customHeight="1" x14ac:dyDescent="0.25">
      <c r="A231" s="7" t="s">
        <v>180</v>
      </c>
      <c r="B231" s="15" t="s">
        <v>81</v>
      </c>
      <c r="C231" s="69" t="s">
        <v>3</v>
      </c>
      <c r="D231" s="31">
        <v>85</v>
      </c>
      <c r="E231" s="31">
        <v>85.5</v>
      </c>
      <c r="F231" s="31">
        <v>86.4</v>
      </c>
      <c r="G231" s="162">
        <v>86.4</v>
      </c>
      <c r="H231" s="31"/>
      <c r="I231" s="163"/>
      <c r="J231" s="163"/>
      <c r="K231" s="7"/>
    </row>
    <row r="232" spans="1:11" s="48" customFormat="1" ht="37.5" customHeight="1" x14ac:dyDescent="0.25">
      <c r="A232" s="7" t="s">
        <v>181</v>
      </c>
      <c r="B232" s="15" t="s">
        <v>82</v>
      </c>
      <c r="C232" s="69" t="s">
        <v>3</v>
      </c>
      <c r="D232" s="31">
        <v>86</v>
      </c>
      <c r="E232" s="31">
        <v>86.5</v>
      </c>
      <c r="F232" s="31">
        <v>86.8</v>
      </c>
      <c r="G232" s="162">
        <v>86.8</v>
      </c>
      <c r="H232" s="31"/>
      <c r="I232" s="163"/>
      <c r="J232" s="163"/>
      <c r="K232" s="7"/>
    </row>
    <row r="233" spans="1:11" s="48" customFormat="1" ht="31.5" x14ac:dyDescent="0.25">
      <c r="A233" s="7" t="s">
        <v>289</v>
      </c>
      <c r="B233" s="15" t="s">
        <v>83</v>
      </c>
      <c r="C233" s="69" t="s">
        <v>3</v>
      </c>
      <c r="D233" s="31">
        <v>33.5</v>
      </c>
      <c r="E233" s="31">
        <v>34.5</v>
      </c>
      <c r="F233" s="31">
        <v>34.5</v>
      </c>
      <c r="G233" s="162">
        <v>34.5</v>
      </c>
      <c r="H233" s="31"/>
      <c r="I233" s="163"/>
      <c r="J233" s="163"/>
      <c r="K233" s="7"/>
    </row>
    <row r="234" spans="1:11" s="48" customFormat="1" ht="31.5" x14ac:dyDescent="0.25">
      <c r="A234" s="7" t="s">
        <v>290</v>
      </c>
      <c r="B234" s="15" t="s">
        <v>84</v>
      </c>
      <c r="C234" s="69" t="s">
        <v>3</v>
      </c>
      <c r="D234" s="31">
        <v>19.899999999999999</v>
      </c>
      <c r="E234" s="31">
        <v>20.5</v>
      </c>
      <c r="F234" s="31">
        <v>20.5</v>
      </c>
      <c r="G234" s="162">
        <v>20.5</v>
      </c>
      <c r="H234" s="31"/>
      <c r="I234" s="163"/>
      <c r="J234" s="163"/>
      <c r="K234" s="7"/>
    </row>
    <row r="235" spans="1:11" s="48" customFormat="1" ht="28.5" customHeight="1" x14ac:dyDescent="0.25">
      <c r="A235" s="7" t="s">
        <v>291</v>
      </c>
      <c r="B235" s="15" t="s">
        <v>85</v>
      </c>
      <c r="C235" s="69" t="s">
        <v>3</v>
      </c>
      <c r="D235" s="31">
        <v>100</v>
      </c>
      <c r="E235" s="31">
        <v>100</v>
      </c>
      <c r="F235" s="31">
        <v>100</v>
      </c>
      <c r="G235" s="162">
        <v>100</v>
      </c>
      <c r="H235" s="31"/>
      <c r="I235" s="163"/>
      <c r="J235" s="163"/>
      <c r="K235" s="7"/>
    </row>
    <row r="236" spans="1:11" s="48" customFormat="1" ht="21" customHeight="1" x14ac:dyDescent="0.25">
      <c r="A236" s="7" t="s">
        <v>338</v>
      </c>
      <c r="B236" s="15" t="s">
        <v>86</v>
      </c>
      <c r="C236" s="69" t="s">
        <v>319</v>
      </c>
      <c r="D236" s="4">
        <v>1295000</v>
      </c>
      <c r="E236" s="4">
        <v>1200000</v>
      </c>
      <c r="F236" s="4">
        <v>1400000</v>
      </c>
      <c r="G236" s="4">
        <v>1500000</v>
      </c>
      <c r="H236" s="4"/>
      <c r="I236" s="6">
        <f>G236/E236*100</f>
        <v>125</v>
      </c>
      <c r="J236" s="6">
        <f>G236/D236*100</f>
        <v>115.83011583011582</v>
      </c>
      <c r="K236" s="7"/>
    </row>
    <row r="237" spans="1:11" s="103" customFormat="1" x14ac:dyDescent="0.25">
      <c r="A237" s="13"/>
      <c r="B237" s="33" t="s">
        <v>94</v>
      </c>
      <c r="C237" s="36" t="s">
        <v>319</v>
      </c>
      <c r="D237" s="4">
        <v>30240</v>
      </c>
      <c r="E237" s="4">
        <v>24000</v>
      </c>
      <c r="F237" s="4">
        <v>32000</v>
      </c>
      <c r="G237" s="4">
        <v>40630</v>
      </c>
      <c r="H237" s="4"/>
      <c r="I237" s="6">
        <f t="shared" ref="I237:I238" si="21">G237/E237*100</f>
        <v>169.29166666666666</v>
      </c>
      <c r="J237" s="6">
        <f t="shared" ref="J237:J238" si="22">G237/D237*100</f>
        <v>134.35846560846559</v>
      </c>
      <c r="K237" s="13"/>
    </row>
    <row r="238" spans="1:11" s="48" customFormat="1" x14ac:dyDescent="0.25">
      <c r="A238" s="7" t="s">
        <v>339</v>
      </c>
      <c r="B238" s="15" t="s">
        <v>87</v>
      </c>
      <c r="C238" s="69" t="s">
        <v>2</v>
      </c>
      <c r="D238" s="4">
        <v>1035</v>
      </c>
      <c r="E238" s="27">
        <v>950</v>
      </c>
      <c r="F238" s="4">
        <v>1150</v>
      </c>
      <c r="G238" s="4">
        <v>1255</v>
      </c>
      <c r="H238" s="4"/>
      <c r="I238" s="6">
        <f t="shared" si="21"/>
        <v>132.10526315789474</v>
      </c>
      <c r="J238" s="6">
        <f t="shared" si="22"/>
        <v>121.256038647343</v>
      </c>
      <c r="K238" s="7"/>
    </row>
    <row r="239" spans="1:11" ht="47.25" x14ac:dyDescent="0.25">
      <c r="A239" s="7" t="s">
        <v>340</v>
      </c>
      <c r="B239" s="15" t="s">
        <v>252</v>
      </c>
      <c r="C239" s="69" t="s">
        <v>251</v>
      </c>
      <c r="D239" s="4">
        <v>5473</v>
      </c>
      <c r="E239" s="4">
        <v>6000</v>
      </c>
      <c r="F239" s="4">
        <v>6000</v>
      </c>
      <c r="G239" s="4">
        <v>5595</v>
      </c>
      <c r="H239" s="4"/>
      <c r="I239" s="142"/>
      <c r="J239" s="142"/>
      <c r="K239" s="141"/>
    </row>
    <row r="240" spans="1:11" ht="47.25" x14ac:dyDescent="0.25">
      <c r="A240" s="7" t="s">
        <v>366</v>
      </c>
      <c r="B240" s="15" t="s">
        <v>145</v>
      </c>
      <c r="C240" s="69" t="s">
        <v>245</v>
      </c>
      <c r="D240" s="27">
        <v>258</v>
      </c>
      <c r="E240" s="138">
        <v>280</v>
      </c>
      <c r="F240" s="27">
        <v>280</v>
      </c>
      <c r="G240" s="27">
        <v>277</v>
      </c>
      <c r="H240" s="27"/>
      <c r="I240" s="142"/>
      <c r="J240" s="142"/>
      <c r="K240" s="141"/>
    </row>
    <row r="241" spans="1:11" s="165" customFormat="1" ht="18.75" customHeight="1" x14ac:dyDescent="0.25">
      <c r="A241" s="13"/>
      <c r="B241" s="99" t="s">
        <v>248</v>
      </c>
      <c r="C241" s="36" t="s">
        <v>245</v>
      </c>
      <c r="D241" s="138">
        <v>29</v>
      </c>
      <c r="E241" s="138">
        <v>40</v>
      </c>
      <c r="F241" s="138">
        <v>30</v>
      </c>
      <c r="G241" s="138">
        <v>27</v>
      </c>
      <c r="H241" s="138"/>
      <c r="I241" s="142"/>
      <c r="J241" s="142"/>
      <c r="K241" s="164"/>
    </row>
    <row r="242" spans="1:11" s="165" customFormat="1" ht="19.5" customHeight="1" x14ac:dyDescent="0.25">
      <c r="A242" s="13"/>
      <c r="B242" s="99" t="s">
        <v>249</v>
      </c>
      <c r="C242" s="36" t="s">
        <v>245</v>
      </c>
      <c r="D242" s="138">
        <v>229</v>
      </c>
      <c r="E242" s="27">
        <v>240</v>
      </c>
      <c r="F242" s="138">
        <v>240</v>
      </c>
      <c r="G242" s="166">
        <v>250</v>
      </c>
      <c r="H242" s="138"/>
      <c r="I242" s="159"/>
      <c r="J242" s="159"/>
      <c r="K242" s="164"/>
    </row>
    <row r="243" spans="1:11" s="51" customFormat="1" ht="31.5" x14ac:dyDescent="0.25">
      <c r="A243" s="68">
        <v>16</v>
      </c>
      <c r="B243" s="63" t="s">
        <v>117</v>
      </c>
      <c r="C243" s="64"/>
      <c r="D243" s="64"/>
      <c r="E243" s="171"/>
      <c r="F243" s="68"/>
      <c r="G243" s="68"/>
      <c r="H243" s="68"/>
      <c r="I243" s="159"/>
      <c r="J243" s="159"/>
      <c r="K243" s="68"/>
    </row>
    <row r="244" spans="1:11" s="48" customFormat="1" ht="31.5" x14ac:dyDescent="0.25">
      <c r="A244" s="7" t="s">
        <v>182</v>
      </c>
      <c r="B244" s="15" t="s">
        <v>327</v>
      </c>
      <c r="C244" s="69" t="s">
        <v>147</v>
      </c>
      <c r="D244" s="4">
        <v>16</v>
      </c>
      <c r="E244" s="4">
        <v>14</v>
      </c>
      <c r="F244" s="4">
        <v>14</v>
      </c>
      <c r="G244" s="4">
        <v>14</v>
      </c>
      <c r="H244" s="4"/>
      <c r="I244" s="6">
        <f>G244/E244*100</f>
        <v>100</v>
      </c>
      <c r="J244" s="6">
        <f>G244/D244*100</f>
        <v>87.5</v>
      </c>
      <c r="K244" s="7"/>
    </row>
    <row r="245" spans="1:11" ht="31.5" x14ac:dyDescent="0.25">
      <c r="A245" s="7"/>
      <c r="B245" s="15" t="s">
        <v>385</v>
      </c>
      <c r="C245" s="69" t="s">
        <v>147</v>
      </c>
      <c r="D245" s="4">
        <v>14</v>
      </c>
      <c r="E245" s="4">
        <v>12</v>
      </c>
      <c r="F245" s="4">
        <v>12</v>
      </c>
      <c r="G245" s="4">
        <v>12</v>
      </c>
      <c r="H245" s="4"/>
      <c r="I245" s="6">
        <f t="shared" ref="I245:I247" si="23">G245/E245*100</f>
        <v>100</v>
      </c>
      <c r="J245" s="6">
        <f t="shared" ref="J245:J247" si="24">G245/D245*100</f>
        <v>85.714285714285708</v>
      </c>
      <c r="K245" s="141"/>
    </row>
    <row r="246" spans="1:11" ht="31.5" x14ac:dyDescent="0.25">
      <c r="A246" s="7"/>
      <c r="B246" s="15" t="s">
        <v>386</v>
      </c>
      <c r="C246" s="69" t="s">
        <v>147</v>
      </c>
      <c r="D246" s="4">
        <v>2</v>
      </c>
      <c r="E246" s="4">
        <v>2</v>
      </c>
      <c r="F246" s="4">
        <v>2</v>
      </c>
      <c r="G246" s="4">
        <v>2</v>
      </c>
      <c r="H246" s="4"/>
      <c r="I246" s="6">
        <f t="shared" si="23"/>
        <v>100</v>
      </c>
      <c r="J246" s="6">
        <f t="shared" si="24"/>
        <v>100</v>
      </c>
      <c r="K246" s="141"/>
    </row>
    <row r="247" spans="1:11" s="48" customFormat="1" x14ac:dyDescent="0.25">
      <c r="A247" s="7" t="s">
        <v>183</v>
      </c>
      <c r="B247" s="15" t="s">
        <v>129</v>
      </c>
      <c r="C247" s="69" t="s">
        <v>130</v>
      </c>
      <c r="D247" s="4">
        <v>20265</v>
      </c>
      <c r="E247" s="4">
        <v>19000</v>
      </c>
      <c r="F247" s="4">
        <v>19000</v>
      </c>
      <c r="G247" s="4">
        <v>19000</v>
      </c>
      <c r="H247" s="4"/>
      <c r="I247" s="6">
        <f t="shared" si="23"/>
        <v>100</v>
      </c>
      <c r="J247" s="6">
        <f t="shared" si="24"/>
        <v>93.757710338021212</v>
      </c>
      <c r="K247" s="7"/>
    </row>
    <row r="248" spans="1:11" s="51" customFormat="1" hidden="1" x14ac:dyDescent="0.25">
      <c r="A248" s="68">
        <v>17</v>
      </c>
      <c r="B248" s="63" t="s">
        <v>88</v>
      </c>
      <c r="C248" s="64"/>
      <c r="D248" s="167"/>
      <c r="E248" s="167"/>
      <c r="F248" s="167"/>
      <c r="G248" s="167"/>
      <c r="H248" s="167"/>
      <c r="I248" s="168"/>
      <c r="J248" s="167"/>
      <c r="K248" s="68"/>
    </row>
    <row r="249" spans="1:11" s="48" customFormat="1" ht="78.75" hidden="1" x14ac:dyDescent="0.25">
      <c r="A249" s="7">
        <v>1</v>
      </c>
      <c r="B249" s="15" t="s">
        <v>352</v>
      </c>
      <c r="C249" s="69" t="s">
        <v>113</v>
      </c>
      <c r="D249" s="4"/>
      <c r="E249" s="4">
        <v>230</v>
      </c>
      <c r="F249" s="4">
        <v>230</v>
      </c>
      <c r="G249" s="4"/>
      <c r="H249" s="4"/>
      <c r="I249" s="169">
        <f>F249/E249*100</f>
        <v>100</v>
      </c>
      <c r="J249" s="170"/>
      <c r="K249" s="7"/>
    </row>
    <row r="250" spans="1:11" s="48" customFormat="1" ht="94.5" hidden="1" x14ac:dyDescent="0.25">
      <c r="A250" s="7">
        <v>2</v>
      </c>
      <c r="B250" s="15" t="s">
        <v>367</v>
      </c>
      <c r="C250" s="69" t="s">
        <v>113</v>
      </c>
      <c r="D250" s="4"/>
      <c r="E250" s="4">
        <v>2308</v>
      </c>
      <c r="F250" s="4">
        <v>2308</v>
      </c>
      <c r="G250" s="4"/>
      <c r="H250" s="4"/>
      <c r="I250" s="169">
        <f>F250/E250*100</f>
        <v>100</v>
      </c>
      <c r="J250" s="170"/>
      <c r="K250" s="7"/>
    </row>
    <row r="251" spans="1:11" s="48" customFormat="1" ht="78.75" hidden="1" x14ac:dyDescent="0.25">
      <c r="A251" s="7">
        <v>3</v>
      </c>
      <c r="B251" s="15" t="s">
        <v>349</v>
      </c>
      <c r="C251" s="69" t="s">
        <v>113</v>
      </c>
      <c r="D251" s="4"/>
      <c r="E251" s="4"/>
      <c r="F251" s="4"/>
      <c r="G251" s="4"/>
      <c r="H251" s="4"/>
      <c r="I251" s="169"/>
      <c r="J251" s="170"/>
      <c r="K251" s="7"/>
    </row>
    <row r="252" spans="1:11" s="48" customFormat="1" ht="51.75" hidden="1" customHeight="1" x14ac:dyDescent="0.25">
      <c r="A252" s="7">
        <v>4</v>
      </c>
      <c r="B252" s="15" t="s">
        <v>350</v>
      </c>
      <c r="C252" s="69" t="s">
        <v>113</v>
      </c>
      <c r="D252" s="4">
        <v>850065</v>
      </c>
      <c r="E252" s="4">
        <f>SUM(E253:E262)</f>
        <v>974815</v>
      </c>
      <c r="F252" s="4">
        <v>1352332</v>
      </c>
      <c r="G252" s="4"/>
      <c r="H252" s="4"/>
      <c r="I252" s="169">
        <f t="shared" ref="I252:I262" si="25">F252/E252*100</f>
        <v>138.72704051537985</v>
      </c>
      <c r="J252" s="169">
        <f t="shared" ref="J252:J262" si="26">F252/D252*100</f>
        <v>159.0857169745843</v>
      </c>
      <c r="K252" s="7"/>
    </row>
    <row r="253" spans="1:11" s="48" customFormat="1" ht="47.25" hidden="1" x14ac:dyDescent="0.25">
      <c r="A253" s="7" t="s">
        <v>159</v>
      </c>
      <c r="B253" s="15" t="s">
        <v>328</v>
      </c>
      <c r="C253" s="69" t="s">
        <v>113</v>
      </c>
      <c r="D253" s="4">
        <v>34454</v>
      </c>
      <c r="E253" s="4">
        <v>101999</v>
      </c>
      <c r="F253" s="4">
        <v>116566</v>
      </c>
      <c r="G253" s="4"/>
      <c r="H253" s="4"/>
      <c r="I253" s="169">
        <f t="shared" si="25"/>
        <v>114.28151256384866</v>
      </c>
      <c r="J253" s="169">
        <f t="shared" si="26"/>
        <v>338.32356185058336</v>
      </c>
      <c r="K253" s="7"/>
    </row>
    <row r="254" spans="1:11" s="48" customFormat="1" ht="47.25" hidden="1" x14ac:dyDescent="0.25">
      <c r="A254" s="7" t="s">
        <v>184</v>
      </c>
      <c r="B254" s="15" t="s">
        <v>329</v>
      </c>
      <c r="C254" s="69" t="s">
        <v>113</v>
      </c>
      <c r="D254" s="4">
        <v>92853</v>
      </c>
      <c r="E254" s="4">
        <v>252650</v>
      </c>
      <c r="F254" s="4">
        <v>273579</v>
      </c>
      <c r="G254" s="4"/>
      <c r="H254" s="4"/>
      <c r="I254" s="169">
        <f t="shared" si="25"/>
        <v>108.28379180684742</v>
      </c>
      <c r="J254" s="169">
        <f t="shared" si="26"/>
        <v>294.63668379050756</v>
      </c>
      <c r="K254" s="7"/>
    </row>
    <row r="255" spans="1:11" s="48" customFormat="1" ht="63" hidden="1" x14ac:dyDescent="0.25">
      <c r="A255" s="7" t="s">
        <v>185</v>
      </c>
      <c r="B255" s="15" t="s">
        <v>330</v>
      </c>
      <c r="C255" s="69" t="s">
        <v>113</v>
      </c>
      <c r="D255" s="4">
        <v>21726</v>
      </c>
      <c r="E255" s="4">
        <v>112033</v>
      </c>
      <c r="F255" s="4">
        <v>168150</v>
      </c>
      <c r="G255" s="4"/>
      <c r="H255" s="4"/>
      <c r="I255" s="169">
        <f t="shared" si="25"/>
        <v>150.08970571170994</v>
      </c>
      <c r="J255" s="169">
        <f t="shared" si="26"/>
        <v>773.95747031206849</v>
      </c>
      <c r="K255" s="7"/>
    </row>
    <row r="256" spans="1:11" s="48" customFormat="1" ht="78.75" hidden="1" x14ac:dyDescent="0.25">
      <c r="A256" s="7" t="s">
        <v>233</v>
      </c>
      <c r="B256" s="15" t="s">
        <v>331</v>
      </c>
      <c r="C256" s="69" t="s">
        <v>113</v>
      </c>
      <c r="D256" s="4">
        <v>567156</v>
      </c>
      <c r="E256" s="4">
        <v>276588</v>
      </c>
      <c r="F256" s="4">
        <v>377823</v>
      </c>
      <c r="G256" s="4"/>
      <c r="H256" s="4"/>
      <c r="I256" s="169">
        <f t="shared" si="25"/>
        <v>136.60137099223394</v>
      </c>
      <c r="J256" s="169">
        <f t="shared" si="26"/>
        <v>66.617121215327003</v>
      </c>
      <c r="K256" s="7"/>
    </row>
    <row r="257" spans="1:11" s="48" customFormat="1" ht="47.25" hidden="1" x14ac:dyDescent="0.25">
      <c r="A257" s="7" t="s">
        <v>234</v>
      </c>
      <c r="B257" s="15" t="s">
        <v>332</v>
      </c>
      <c r="C257" s="69" t="s">
        <v>113</v>
      </c>
      <c r="D257" s="4">
        <v>60501</v>
      </c>
      <c r="E257" s="4">
        <v>113484</v>
      </c>
      <c r="F257" s="4">
        <v>218783</v>
      </c>
      <c r="G257" s="4"/>
      <c r="H257" s="4"/>
      <c r="I257" s="169">
        <f t="shared" si="25"/>
        <v>192.78752951957983</v>
      </c>
      <c r="J257" s="169">
        <f t="shared" si="26"/>
        <v>361.61881621791372</v>
      </c>
      <c r="K257" s="7"/>
    </row>
    <row r="258" spans="1:11" s="48" customFormat="1" ht="63" hidden="1" x14ac:dyDescent="0.25">
      <c r="A258" s="7" t="s">
        <v>235</v>
      </c>
      <c r="B258" s="15" t="s">
        <v>333</v>
      </c>
      <c r="C258" s="69" t="s">
        <v>113</v>
      </c>
      <c r="D258" s="4">
        <v>6731</v>
      </c>
      <c r="E258" s="4">
        <v>26177</v>
      </c>
      <c r="F258" s="4">
        <v>33061</v>
      </c>
      <c r="G258" s="4"/>
      <c r="H258" s="4"/>
      <c r="I258" s="169">
        <f t="shared" si="25"/>
        <v>126.2978950987508</v>
      </c>
      <c r="J258" s="169">
        <f t="shared" si="26"/>
        <v>491.17515970880999</v>
      </c>
      <c r="K258" s="7"/>
    </row>
    <row r="259" spans="1:11" s="48" customFormat="1" ht="63" hidden="1" x14ac:dyDescent="0.25">
      <c r="A259" s="7" t="s">
        <v>458</v>
      </c>
      <c r="B259" s="15" t="s">
        <v>334</v>
      </c>
      <c r="C259" s="69" t="s">
        <v>113</v>
      </c>
      <c r="D259" s="4">
        <v>42532</v>
      </c>
      <c r="E259" s="4">
        <v>49189</v>
      </c>
      <c r="F259" s="4">
        <v>44415</v>
      </c>
      <c r="G259" s="4"/>
      <c r="H259" s="4"/>
      <c r="I259" s="169">
        <f t="shared" si="25"/>
        <v>90.29457805606944</v>
      </c>
      <c r="J259" s="169">
        <f t="shared" si="26"/>
        <v>104.42725477287689</v>
      </c>
      <c r="K259" s="7"/>
    </row>
    <row r="260" spans="1:11" s="48" customFormat="1" ht="47.25" hidden="1" x14ac:dyDescent="0.25">
      <c r="A260" s="7" t="s">
        <v>459</v>
      </c>
      <c r="B260" s="15" t="s">
        <v>335</v>
      </c>
      <c r="C260" s="69" t="s">
        <v>113</v>
      </c>
      <c r="D260" s="4">
        <v>8696</v>
      </c>
      <c r="E260" s="4">
        <v>17000</v>
      </c>
      <c r="F260" s="4">
        <v>28514</v>
      </c>
      <c r="G260" s="4"/>
      <c r="H260" s="4"/>
      <c r="I260" s="169">
        <f t="shared" si="25"/>
        <v>167.72941176470587</v>
      </c>
      <c r="J260" s="169">
        <f t="shared" si="26"/>
        <v>327.89788408463664</v>
      </c>
      <c r="K260" s="7"/>
    </row>
    <row r="261" spans="1:11" s="48" customFormat="1" ht="47.25" hidden="1" x14ac:dyDescent="0.25">
      <c r="A261" s="7" t="s">
        <v>460</v>
      </c>
      <c r="B261" s="15" t="s">
        <v>336</v>
      </c>
      <c r="C261" s="69" t="s">
        <v>113</v>
      </c>
      <c r="D261" s="4">
        <v>3759</v>
      </c>
      <c r="E261" s="4">
        <v>5800</v>
      </c>
      <c r="F261" s="4">
        <v>68357</v>
      </c>
      <c r="G261" s="4"/>
      <c r="H261" s="4"/>
      <c r="I261" s="169">
        <f t="shared" si="25"/>
        <v>1178.5689655172414</v>
      </c>
      <c r="J261" s="169">
        <f t="shared" si="26"/>
        <v>1818.488959829742</v>
      </c>
      <c r="K261" s="7"/>
    </row>
    <row r="262" spans="1:11" s="48" customFormat="1" ht="75" hidden="1" customHeight="1" x14ac:dyDescent="0.25">
      <c r="A262" s="7" t="s">
        <v>461</v>
      </c>
      <c r="B262" s="15" t="s">
        <v>351</v>
      </c>
      <c r="C262" s="69" t="s">
        <v>113</v>
      </c>
      <c r="D262" s="4">
        <v>11656</v>
      </c>
      <c r="E262" s="4">
        <v>19895</v>
      </c>
      <c r="F262" s="4">
        <v>23084</v>
      </c>
      <c r="G262" s="4"/>
      <c r="H262" s="4"/>
      <c r="I262" s="169">
        <f t="shared" si="25"/>
        <v>116.02915305353103</v>
      </c>
      <c r="J262" s="169">
        <f t="shared" si="26"/>
        <v>198.04392587508579</v>
      </c>
      <c r="K262" s="7"/>
    </row>
    <row r="263" spans="1:11" s="172" customFormat="1" x14ac:dyDescent="0.25">
      <c r="A263" s="68">
        <v>18</v>
      </c>
      <c r="B263" s="63" t="s">
        <v>114</v>
      </c>
      <c r="C263" s="125"/>
      <c r="D263" s="161"/>
      <c r="E263" s="161"/>
      <c r="F263" s="4"/>
      <c r="G263" s="4"/>
      <c r="H263" s="4"/>
      <c r="I263" s="4"/>
      <c r="J263" s="4"/>
      <c r="K263" s="171"/>
    </row>
    <row r="264" spans="1:11" s="173" customFormat="1" ht="19.5" customHeight="1" x14ac:dyDescent="0.25">
      <c r="A264" s="7" t="s">
        <v>368</v>
      </c>
      <c r="B264" s="147" t="s">
        <v>274</v>
      </c>
      <c r="C264" s="7" t="s">
        <v>132</v>
      </c>
      <c r="D264" s="22">
        <v>85</v>
      </c>
      <c r="E264" s="27">
        <v>90</v>
      </c>
      <c r="F264" s="22">
        <v>90</v>
      </c>
      <c r="G264" s="22">
        <v>90</v>
      </c>
      <c r="H264" s="22"/>
      <c r="I264" s="6">
        <f>G264/E264*100</f>
        <v>100</v>
      </c>
      <c r="J264" s="6">
        <f>G264/D264*100</f>
        <v>105.88235294117648</v>
      </c>
      <c r="K264" s="138"/>
    </row>
    <row r="265" spans="1:11" s="173" customFormat="1" ht="14.45" customHeight="1" x14ac:dyDescent="0.25">
      <c r="A265" s="7" t="s">
        <v>369</v>
      </c>
      <c r="B265" s="125" t="s">
        <v>133</v>
      </c>
      <c r="C265" s="7" t="s">
        <v>134</v>
      </c>
      <c r="D265" s="106">
        <v>42000</v>
      </c>
      <c r="E265" s="4">
        <v>42000</v>
      </c>
      <c r="F265" s="106">
        <v>42000</v>
      </c>
      <c r="G265" s="106">
        <v>42000</v>
      </c>
      <c r="H265" s="106"/>
      <c r="I265" s="6">
        <f t="shared" ref="I265:I266" si="27">G265/E265*100</f>
        <v>100</v>
      </c>
      <c r="J265" s="6">
        <f t="shared" ref="J265:J266" si="28">G265/D265*100</f>
        <v>100</v>
      </c>
      <c r="K265" s="138"/>
    </row>
    <row r="266" spans="1:11" s="173" customFormat="1" ht="14.45" customHeight="1" x14ac:dyDescent="0.25">
      <c r="A266" s="7" t="s">
        <v>370</v>
      </c>
      <c r="B266" s="147" t="s">
        <v>137</v>
      </c>
      <c r="C266" s="7" t="s">
        <v>138</v>
      </c>
      <c r="D266" s="106">
        <v>15419</v>
      </c>
      <c r="E266" s="4">
        <v>15000</v>
      </c>
      <c r="F266" s="106">
        <v>15000</v>
      </c>
      <c r="G266" s="106">
        <v>15000</v>
      </c>
      <c r="H266" s="106"/>
      <c r="I266" s="6">
        <f t="shared" si="27"/>
        <v>100</v>
      </c>
      <c r="J266" s="6">
        <f t="shared" si="28"/>
        <v>97.282573448342958</v>
      </c>
      <c r="K266" s="138"/>
    </row>
    <row r="267" spans="1:11" s="173" customFormat="1" x14ac:dyDescent="0.25">
      <c r="A267" s="7" t="s">
        <v>371</v>
      </c>
      <c r="B267" s="147" t="s">
        <v>115</v>
      </c>
      <c r="C267" s="7"/>
      <c r="D267" s="144"/>
      <c r="E267" s="5"/>
      <c r="F267" s="144"/>
      <c r="G267" s="144"/>
      <c r="H267" s="144"/>
      <c r="I267" s="6"/>
      <c r="J267" s="6"/>
      <c r="K267" s="138"/>
    </row>
    <row r="268" spans="1:11" s="173" customFormat="1" x14ac:dyDescent="0.25">
      <c r="A268" s="7"/>
      <c r="B268" s="147" t="s">
        <v>312</v>
      </c>
      <c r="C268" s="62" t="s">
        <v>131</v>
      </c>
      <c r="D268" s="106">
        <v>12004</v>
      </c>
      <c r="E268" s="4">
        <v>11100</v>
      </c>
      <c r="F268" s="106">
        <v>11100</v>
      </c>
      <c r="G268" s="106">
        <v>11100</v>
      </c>
      <c r="H268" s="106"/>
      <c r="I268" s="6">
        <f>G268/E268*100</f>
        <v>100</v>
      </c>
      <c r="J268" s="6">
        <f>G268/D268*100</f>
        <v>92.469176941019654</v>
      </c>
      <c r="K268" s="138"/>
    </row>
    <row r="269" spans="1:11" s="173" customFormat="1" x14ac:dyDescent="0.25">
      <c r="A269" s="7"/>
      <c r="B269" s="147" t="s">
        <v>313</v>
      </c>
      <c r="C269" s="62" t="s">
        <v>113</v>
      </c>
      <c r="D269" s="106">
        <v>4201</v>
      </c>
      <c r="E269" s="4">
        <v>3600</v>
      </c>
      <c r="F269" s="106">
        <v>3700</v>
      </c>
      <c r="G269" s="106">
        <v>3700</v>
      </c>
      <c r="H269" s="106"/>
      <c r="I269" s="6">
        <f t="shared" ref="I269:I271" si="29">G269/E269*100</f>
        <v>102.77777777777777</v>
      </c>
      <c r="J269" s="6">
        <f t="shared" ref="J269:J271" si="30">G269/D269*100</f>
        <v>88.074268031421084</v>
      </c>
      <c r="K269" s="138"/>
    </row>
    <row r="270" spans="1:11" s="173" customFormat="1" x14ac:dyDescent="0.25">
      <c r="A270" s="7"/>
      <c r="B270" s="147" t="s">
        <v>314</v>
      </c>
      <c r="C270" s="62" t="s">
        <v>128</v>
      </c>
      <c r="D270" s="106">
        <v>354</v>
      </c>
      <c r="E270" s="4">
        <v>300</v>
      </c>
      <c r="F270" s="106">
        <v>300</v>
      </c>
      <c r="G270" s="106">
        <v>300</v>
      </c>
      <c r="H270" s="106"/>
      <c r="I270" s="6">
        <f t="shared" si="29"/>
        <v>100</v>
      </c>
      <c r="J270" s="6">
        <f t="shared" si="30"/>
        <v>84.745762711864401</v>
      </c>
      <c r="K270" s="138"/>
    </row>
    <row r="271" spans="1:11" s="173" customFormat="1" ht="18" customHeight="1" x14ac:dyDescent="0.25">
      <c r="A271" s="7" t="s">
        <v>372</v>
      </c>
      <c r="B271" s="147" t="s">
        <v>135</v>
      </c>
      <c r="C271" s="62" t="s">
        <v>136</v>
      </c>
      <c r="D271" s="106">
        <v>920</v>
      </c>
      <c r="E271" s="4">
        <v>950</v>
      </c>
      <c r="F271" s="106">
        <v>8100</v>
      </c>
      <c r="G271" s="106">
        <v>8100</v>
      </c>
      <c r="H271" s="106"/>
      <c r="I271" s="6">
        <f t="shared" si="29"/>
        <v>852.63157894736855</v>
      </c>
      <c r="J271" s="6">
        <f t="shared" si="30"/>
        <v>880.43478260869574</v>
      </c>
      <c r="K271" s="138"/>
    </row>
    <row r="272" spans="1:11" x14ac:dyDescent="0.25">
      <c r="A272" s="68">
        <v>19</v>
      </c>
      <c r="B272" s="174" t="s">
        <v>306</v>
      </c>
      <c r="C272" s="62"/>
      <c r="D272" s="62"/>
      <c r="E272" s="138"/>
      <c r="F272" s="141"/>
      <c r="G272" s="141"/>
      <c r="H272" s="141"/>
      <c r="I272" s="175"/>
      <c r="J272" s="141"/>
      <c r="K272" s="141"/>
    </row>
    <row r="273" spans="1:11" ht="110.25" x14ac:dyDescent="0.25">
      <c r="A273" s="7" t="s">
        <v>186</v>
      </c>
      <c r="B273" s="22" t="s">
        <v>307</v>
      </c>
      <c r="C273" s="62"/>
      <c r="D273" s="176" t="s">
        <v>398</v>
      </c>
      <c r="E273" s="27" t="s">
        <v>399</v>
      </c>
      <c r="F273" s="62" t="s">
        <v>457</v>
      </c>
      <c r="G273" s="62" t="s">
        <v>457</v>
      </c>
      <c r="H273" s="62"/>
      <c r="I273" s="169"/>
      <c r="J273" s="169"/>
      <c r="K273" s="141"/>
    </row>
    <row r="274" spans="1:11" s="51" customFormat="1" ht="16.899999999999999" customHeight="1" x14ac:dyDescent="0.25">
      <c r="A274" s="68">
        <v>20</v>
      </c>
      <c r="B274" s="63" t="s">
        <v>91</v>
      </c>
      <c r="C274" s="64"/>
      <c r="D274" s="64"/>
      <c r="E274" s="171"/>
      <c r="F274" s="68"/>
      <c r="G274" s="68"/>
      <c r="H274" s="68"/>
      <c r="I274" s="95"/>
      <c r="J274" s="68"/>
      <c r="K274" s="68"/>
    </row>
    <row r="275" spans="1:11" s="48" customFormat="1" ht="31.5" x14ac:dyDescent="0.25">
      <c r="A275" s="7" t="s">
        <v>186</v>
      </c>
      <c r="B275" s="177" t="s">
        <v>455</v>
      </c>
      <c r="C275" s="69" t="s">
        <v>3</v>
      </c>
      <c r="D275" s="42">
        <v>95.6</v>
      </c>
      <c r="E275" s="14" t="s">
        <v>429</v>
      </c>
      <c r="F275" s="124">
        <v>90.39</v>
      </c>
      <c r="G275" s="124">
        <f>896/1134*100</f>
        <v>79.012345679012341</v>
      </c>
      <c r="H275" s="124"/>
      <c r="I275" s="124"/>
      <c r="J275" s="124"/>
      <c r="K275" s="7"/>
    </row>
    <row r="276" spans="1:11" s="103" customFormat="1" ht="47.25" x14ac:dyDescent="0.25">
      <c r="A276" s="13"/>
      <c r="B276" s="33" t="s">
        <v>456</v>
      </c>
      <c r="C276" s="36" t="s">
        <v>3</v>
      </c>
      <c r="D276" s="178">
        <v>98.41</v>
      </c>
      <c r="E276" s="179" t="s">
        <v>430</v>
      </c>
      <c r="F276" s="131">
        <v>95.97</v>
      </c>
      <c r="G276" s="131">
        <f>129/134*100</f>
        <v>96.268656716417908</v>
      </c>
      <c r="H276" s="131"/>
      <c r="I276" s="131"/>
      <c r="J276" s="131"/>
      <c r="K276" s="13"/>
    </row>
    <row r="277" spans="1:11" s="48" customFormat="1" ht="31.5" x14ac:dyDescent="0.25">
      <c r="A277" s="7" t="s">
        <v>186</v>
      </c>
      <c r="B277" s="180" t="s">
        <v>321</v>
      </c>
      <c r="C277" s="62"/>
      <c r="D277" s="93" t="s">
        <v>431</v>
      </c>
      <c r="E277" s="183"/>
      <c r="F277" s="93" t="s">
        <v>435</v>
      </c>
      <c r="G277" s="93" t="s">
        <v>487</v>
      </c>
      <c r="H277" s="93"/>
      <c r="I277" s="93"/>
      <c r="J277" s="93"/>
      <c r="K277" s="7"/>
    </row>
    <row r="278" spans="1:11" s="103" customFormat="1" ht="36" customHeight="1" x14ac:dyDescent="0.25">
      <c r="A278" s="13"/>
      <c r="B278" s="181" t="s">
        <v>316</v>
      </c>
      <c r="C278" s="13" t="s">
        <v>112</v>
      </c>
      <c r="D278" s="182" t="s">
        <v>432</v>
      </c>
      <c r="E278" s="14"/>
      <c r="F278" s="14">
        <v>351</v>
      </c>
      <c r="G278" s="14">
        <v>440</v>
      </c>
      <c r="H278" s="14"/>
      <c r="I278" s="183"/>
      <c r="J278" s="93" t="s">
        <v>484</v>
      </c>
      <c r="K278" s="13"/>
    </row>
    <row r="279" spans="1:11" s="103" customFormat="1" ht="51.75" customHeight="1" x14ac:dyDescent="0.25">
      <c r="A279" s="13"/>
      <c r="B279" s="181" t="s">
        <v>317</v>
      </c>
      <c r="C279" s="13" t="s">
        <v>67</v>
      </c>
      <c r="D279" s="182" t="s">
        <v>433</v>
      </c>
      <c r="E279" s="14"/>
      <c r="F279" s="14">
        <v>230</v>
      </c>
      <c r="G279" s="14">
        <v>288</v>
      </c>
      <c r="H279" s="14"/>
      <c r="I279" s="124"/>
      <c r="J279" s="93" t="s">
        <v>485</v>
      </c>
      <c r="K279" s="13"/>
    </row>
    <row r="280" spans="1:11" s="103" customFormat="1" ht="63" x14ac:dyDescent="0.25">
      <c r="A280" s="13"/>
      <c r="B280" s="181" t="s">
        <v>318</v>
      </c>
      <c r="C280" s="13" t="s">
        <v>67</v>
      </c>
      <c r="D280" s="182" t="s">
        <v>434</v>
      </c>
      <c r="E280" s="14"/>
      <c r="F280" s="85">
        <v>241</v>
      </c>
      <c r="G280" s="184">
        <v>305</v>
      </c>
      <c r="H280" s="85"/>
      <c r="I280" s="124"/>
      <c r="J280" s="93" t="s">
        <v>486</v>
      </c>
      <c r="K280" s="13"/>
    </row>
    <row r="281" spans="1:11" s="48" customFormat="1" x14ac:dyDescent="0.25">
      <c r="A281" s="68">
        <v>21</v>
      </c>
      <c r="B281" s="185" t="s">
        <v>298</v>
      </c>
      <c r="C281" s="7"/>
      <c r="D281" s="7"/>
      <c r="E281" s="138"/>
      <c r="F281" s="7"/>
      <c r="G281" s="7"/>
      <c r="H281" s="7"/>
      <c r="I281" s="32"/>
      <c r="J281" s="7"/>
      <c r="K281" s="7"/>
    </row>
    <row r="282" spans="1:11" s="48" customFormat="1" ht="21" customHeight="1" x14ac:dyDescent="0.25">
      <c r="A282" s="186"/>
      <c r="B282" s="187" t="s">
        <v>315</v>
      </c>
      <c r="C282" s="186" t="s">
        <v>3</v>
      </c>
      <c r="D282" s="188">
        <v>100</v>
      </c>
      <c r="E282" s="188">
        <v>100</v>
      </c>
      <c r="F282" s="188">
        <v>100</v>
      </c>
      <c r="G282" s="188">
        <v>100</v>
      </c>
      <c r="H282" s="188"/>
      <c r="I282" s="189"/>
      <c r="J282" s="186"/>
      <c r="K282" s="186"/>
    </row>
    <row r="283" spans="1:11" x14ac:dyDescent="0.25">
      <c r="B283" s="190"/>
    </row>
  </sheetData>
  <mergeCells count="10">
    <mergeCell ref="B5:B6"/>
    <mergeCell ref="A2:K2"/>
    <mergeCell ref="A1:K1"/>
    <mergeCell ref="A3:K3"/>
    <mergeCell ref="D5:D6"/>
    <mergeCell ref="E5:J5"/>
    <mergeCell ref="K5:K6"/>
    <mergeCell ref="C5:C6"/>
    <mergeCell ref="A5:A6"/>
    <mergeCell ref="A4:B4"/>
  </mergeCells>
  <phoneticPr fontId="5" type="noConversion"/>
  <conditionalFormatting sqref="F248:H248">
    <cfRule type="uniqueValues" dxfId="3" priority="7" stopIfTrue="1"/>
  </conditionalFormatting>
  <conditionalFormatting sqref="I263">
    <cfRule type="uniqueValues" dxfId="2" priority="4" stopIfTrue="1"/>
  </conditionalFormatting>
  <conditionalFormatting sqref="J248">
    <cfRule type="uniqueValues" dxfId="1" priority="6" stopIfTrue="1"/>
  </conditionalFormatting>
  <conditionalFormatting sqref="J263">
    <cfRule type="uniqueValues" dxfId="0" priority="3" stopIfTrue="1"/>
  </conditionalFormatting>
  <pageMargins left="0.22" right="0.196850393700787" top="0.5" bottom="0.59" header="0.21" footer="0.25"/>
  <pageSetup paperSize="9" scale="70" orientation="portrait" r:id="rId1"/>
  <headerFooter>
    <oddFooter>&amp;CPhụ lục 2-&amp;P/&amp;N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PL2</vt:lpstr>
      <vt:lpstr>'PL2'!Print_Titles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cp:lastPrinted>2025-04-02T09:56:08Z</cp:lastPrinted>
  <dcterms:created xsi:type="dcterms:W3CDTF">2017-03-14T08:53:14Z</dcterms:created>
  <dcterms:modified xsi:type="dcterms:W3CDTF">2025-04-04T02:34:57Z</dcterms:modified>
</cp:coreProperties>
</file>